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05" windowWidth="15900" windowHeight="11580" activeTab="1"/>
  </bookViews>
  <sheets>
    <sheet name="Титульный лист" sheetId="1" r:id="rId1"/>
    <sheet name="Раздел 1" sheetId="2" r:id="rId2"/>
    <sheet name="Справка 1" sheetId="5" state="hidden" r:id="rId3"/>
    <sheet name="Флак" sheetId="3" state="hidden" r:id="rId4"/>
    <sheet name="Spravochnik" sheetId="4" state="hidden" r:id="rId5"/>
  </sheets>
  <definedNames>
    <definedName name="Data_Adr">Флак!$J$2:$M$7</definedName>
    <definedName name="data_r_1">'Раздел 1'!$O$20:$AT$55</definedName>
    <definedName name="data_r_2">'Справка 1'!$B$20:$D$23</definedName>
    <definedName name="P_1">'Титульный лист'!$X$29</definedName>
    <definedName name="P_2">'Титульный лист'!$X$30</definedName>
    <definedName name="P_3">'Титульный лист'!$A$37</definedName>
    <definedName name="P_4">'Титульный лист'!$R$37</definedName>
    <definedName name="P_5">'Титульный лист'!$AI$37</definedName>
    <definedName name="P_6">'Титульный лист'!$AZ$37</definedName>
    <definedName name="P_7">'Титульный лист'!$BP$37</definedName>
    <definedName name="R_1">'Раздел 1'!$O$58</definedName>
    <definedName name="R_2">'Раздел 1'!$S$58</definedName>
    <definedName name="R_3">'Раздел 1'!$O$61</definedName>
    <definedName name="R_4">'Раздел 1'!$S$61</definedName>
    <definedName name="razdel_01">'Раздел 1'!$P$20:$AT$55</definedName>
    <definedName name="razdel_02">'Справка 1'!$C$20:$D$23</definedName>
    <definedName name="T_Check">Флак!$A$2:$H$412</definedName>
    <definedName name="Verificationcheck">Флак!$O$3:$P$4</definedName>
    <definedName name="year">'Титульный лист'!$AO$19</definedName>
    <definedName name="_xlnm.Print_Titles" localSheetId="1">'Раздел 1'!$A:$O</definedName>
  </definedNames>
  <calcPr calcId="144525"/>
</workbook>
</file>

<file path=xl/calcChain.xml><?xml version="1.0" encoding="utf-8"?>
<calcChain xmlns="http://schemas.openxmlformats.org/spreadsheetml/2006/main">
  <c r="H406" i="3" l="1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H402" i="3"/>
  <c r="H403" i="3"/>
  <c r="H404" i="3"/>
  <c r="H405" i="3"/>
  <c r="H407" i="3"/>
  <c r="H408" i="3"/>
  <c r="H409" i="3"/>
  <c r="H410" i="3"/>
  <c r="H411" i="3"/>
  <c r="H412" i="3"/>
  <c r="A407" i="3"/>
  <c r="A408" i="3"/>
  <c r="A409" i="3"/>
  <c r="A410" i="3"/>
  <c r="A411" i="3"/>
  <c r="A412" i="3"/>
  <c r="H4" i="3"/>
  <c r="H5" i="3"/>
  <c r="H6" i="3"/>
  <c r="H7" i="3"/>
  <c r="H8" i="3"/>
  <c r="H9" i="3"/>
  <c r="H10" i="3"/>
  <c r="H11" i="3"/>
  <c r="A403" i="3"/>
  <c r="A404" i="3"/>
  <c r="A405" i="3"/>
  <c r="A406" i="3"/>
  <c r="A402" i="3"/>
  <c r="A13" i="3"/>
  <c r="A401" i="3"/>
  <c r="A12" i="3"/>
  <c r="A11" i="3"/>
  <c r="A10" i="3"/>
  <c r="A9" i="3"/>
  <c r="A8" i="3"/>
  <c r="M7" i="3"/>
  <c r="A7" i="3"/>
  <c r="M6" i="3"/>
  <c r="A6" i="3"/>
  <c r="M5" i="3"/>
  <c r="A5" i="3"/>
  <c r="O4" i="3"/>
  <c r="M4" i="3"/>
  <c r="A4" i="3"/>
  <c r="A3" i="3"/>
  <c r="H401" i="3"/>
  <c r="E401" i="3" s="1"/>
  <c r="H12" i="3" l="1"/>
  <c r="E12" i="3" s="1"/>
  <c r="H3" i="3" l="1"/>
  <c r="E3" i="3" s="1"/>
</calcChain>
</file>

<file path=xl/comments1.xml><?xml version="1.0" encoding="utf-8"?>
<comments xmlns="http://schemas.openxmlformats.org/spreadsheetml/2006/main">
  <authors>
    <author>Alexander</author>
  </authors>
  <commentList>
    <comment ref="S61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<sst xmlns="http://schemas.openxmlformats.org/spreadsheetml/2006/main" count="561" uniqueCount="552">
  <si>
    <t>Наименование</t>
  </si>
  <si>
    <t xml:space="preserve">По штату, единиц </t>
  </si>
  <si>
    <t>Численность работников, человек</t>
  </si>
  <si>
    <t>Из гр. 4  численность работников, имеющих</t>
  </si>
  <si>
    <t>Кроме того, внешние совместители</t>
  </si>
  <si>
    <t>средне-списочная численность работников (без внеш-них совмес-тителей)</t>
  </si>
  <si>
    <t>квалификацию</t>
  </si>
  <si>
    <t>высшей категории</t>
  </si>
  <si>
    <t>первой категории</t>
  </si>
  <si>
    <t>всего</t>
  </si>
  <si>
    <t>Всего работников учреждения (сумма строк 02, 08, 20, 21)</t>
  </si>
  <si>
    <t xml:space="preserve">Из общей численности работников (из гр.4) </t>
  </si>
  <si>
    <t>из них (гр.16) педаго-гическое</t>
  </si>
  <si>
    <t>среднее (полное) общее</t>
  </si>
  <si>
    <t>менее 2 лет</t>
  </si>
  <si>
    <t>от 2 до 5 лет</t>
  </si>
  <si>
    <t>от 5 до 10 лет</t>
  </si>
  <si>
    <t>от 10 до 20 лет</t>
  </si>
  <si>
    <t>№
строки</t>
  </si>
  <si>
    <t>неполную занятость</t>
  </si>
  <si>
    <t>полную
занятость</t>
  </si>
  <si>
    <t>фактически по состоя-нию на конец отчетного года</t>
  </si>
  <si>
    <t>обучались в образователь-ных учрежде-ниях ВПО и СПО без отры-ва от работы</t>
  </si>
  <si>
    <t>высшее профес-сиональное</t>
  </si>
  <si>
    <t xml:space="preserve">   в том числе:
      руководящие работники (сумма строк 03-07)</t>
  </si>
  <si>
    <t xml:space="preserve">         в том числе:
            директор</t>
  </si>
  <si>
    <t xml:space="preserve">            заместители директора, заведующие филиалами</t>
  </si>
  <si>
    <t xml:space="preserve">            старшие мастера</t>
  </si>
  <si>
    <t xml:space="preserve">            другие руководящие работники</t>
  </si>
  <si>
    <t xml:space="preserve">      педагогические работники (сумма строк 09, 14-19)</t>
  </si>
  <si>
    <t xml:space="preserve">         в том числе:
            преподаватели </t>
  </si>
  <si>
    <t xml:space="preserve">                  по общеобразовательным дисциплинам</t>
  </si>
  <si>
    <t xml:space="preserve">                  по специальным и общетехническим дисциплинам</t>
  </si>
  <si>
    <t xml:space="preserve">                  физического воспитания и основ безопасности
                  жизнедеятельности</t>
  </si>
  <si>
    <t xml:space="preserve">      учебно-вспомогательный персонал</t>
  </si>
  <si>
    <t xml:space="preserve">      обслуживающий персонал</t>
  </si>
  <si>
    <t>Выбыло работников в отчетном году</t>
  </si>
  <si>
    <r>
      <t>Справка</t>
    </r>
    <r>
      <rPr>
        <sz val="9.5"/>
        <color indexed="8"/>
        <rFont val="Times New Roman"/>
        <family val="1"/>
        <charset val="204"/>
      </rPr>
      <t xml:space="preserve">
</t>
    </r>
    <r>
      <rPr>
        <sz val="10"/>
        <color indexed="8"/>
        <rFont val="Times New Roman"/>
        <family val="1"/>
        <charset val="204"/>
      </rPr>
      <t>Численность медицинских работников (сумма строк 24, 25)</t>
    </r>
  </si>
  <si>
    <t xml:space="preserve">   из них женщины</t>
  </si>
  <si>
    <t xml:space="preserve">      в том числе(из стр.22):
         врачи всех специальностей</t>
  </si>
  <si>
    <t xml:space="preserve">         медицинские сестры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</si>
  <si>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информацию от имени </t>
  </si>
  <si>
    <t>юридического лица)</t>
  </si>
  <si>
    <t>(должность)</t>
  </si>
  <si>
    <t>(Ф.И.О.)</t>
  </si>
  <si>
    <t>(подпись)</t>
  </si>
  <si>
    <t>(номер контактного телефона)</t>
  </si>
  <si>
    <t>(дата составления документа)</t>
  </si>
  <si>
    <t>Код по ОКЕИ: человек-792, единица-642</t>
  </si>
  <si>
    <t>ФЕДЕРАЛЬНОЕ СТАТИСТИЧЕСКОЕ НАБЛЮДЕНИЕ</t>
  </si>
  <si>
    <t>Нарушение порядка представления статистической информации, а равно представление недостоверной статистической информации
влечет ответственность, установленную статьей 13.19 Кодекса Российской Федерации об административных правонарушениях
от 30.12.2001 № 195-ФЗ, а также статьей 3 Закона Российской Федерации от 13.05.92 № 2761-1 “Об ответственности за нарушение
порядка представления государственной статистической отчетности”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</si>
  <si>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</si>
  <si>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</si>
  <si>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</si>
  <si>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</si>
  <si>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</si>
  <si>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3 (профтех)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</si>
  <si>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</si>
  <si>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</si>
  <si>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</si>
  <si>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</si>
  <si>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</si>
  <si>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 
организации по ОКПО</t>
  </si>
  <si>
    <t>0606020</t>
  </si>
  <si>
    <t>СВЕДЕНИЯ О РАБОТНИКАХ ОБРАЗОВАТЕЛЬНЫХ УЧРЕЖДЕНИЙ НАЧАЛЬНОГО ПРОФЕССИОНАЛЬНОГО ОБРАЗОВАНИЯ</t>
  </si>
  <si>
    <t xml:space="preserve">            мастера производственного обучения</t>
  </si>
  <si>
    <t xml:space="preserve">            воспитатели</t>
  </si>
  <si>
    <t xml:space="preserve">            социальные педагоги</t>
  </si>
  <si>
    <t xml:space="preserve">            психологи</t>
  </si>
  <si>
    <t xml:space="preserve">            методисты</t>
  </si>
  <si>
    <t xml:space="preserve">            другие педагогические работники</t>
  </si>
  <si>
    <t>T_Check</t>
  </si>
  <si>
    <t>Data_Adr</t>
  </si>
  <si>
    <t>Verificationcheck</t>
  </si>
  <si>
    <t>ID_Form</t>
  </si>
  <si>
    <t>ID_Section</t>
  </si>
  <si>
    <t>ID_Rule</t>
  </si>
  <si>
    <t>ID_Check</t>
  </si>
  <si>
    <t>Name</t>
  </si>
  <si>
    <t>P_Left</t>
  </si>
  <si>
    <t>P_Right</t>
  </si>
  <si>
    <t>Result</t>
  </si>
  <si>
    <t>ID_Element</t>
  </si>
  <si>
    <t>Sorting</t>
  </si>
  <si>
    <t>Val</t>
  </si>
  <si>
    <t>Дата проведения проверки</t>
  </si>
  <si>
    <t>Результат проведения проверки: 0-не проводилась, 1-проводилась (ошибок нет), 2-проводилась (есть ошибки)</t>
  </si>
  <si>
    <t>P_FormName</t>
  </si>
  <si>
    <t xml:space="preserve">Наименование формы:  </t>
  </si>
  <si>
    <t xml:space="preserve">   Не указано наименование отчитывающейся организации</t>
  </si>
  <si>
    <t>P_Name</t>
  </si>
  <si>
    <t xml:space="preserve">   Не указан почтовый адрес</t>
  </si>
  <si>
    <t>P_Adress</t>
  </si>
  <si>
    <t xml:space="preserve">Почтовый адрес:  </t>
  </si>
  <si>
    <t xml:space="preserve">   Не указан код ОКУД</t>
  </si>
  <si>
    <t>P_OKUD</t>
  </si>
  <si>
    <t xml:space="preserve">Код формы по ОКУД:  </t>
  </si>
  <si>
    <t xml:space="preserve">   Не указан код ОКПО</t>
  </si>
  <si>
    <t>P_OKPO</t>
  </si>
  <si>
    <t xml:space="preserve">Код отчитывающейся  организации по ОКПО:  </t>
  </si>
  <si>
    <t xml:space="preserve">   Не указана должность лица, ответственного за предоставление стат.информации</t>
  </si>
  <si>
    <t>Конец DATA_ADR</t>
  </si>
  <si>
    <t xml:space="preserve">   Не указаны ФИО, ответственного за предоставление стат.информации</t>
  </si>
  <si>
    <t xml:space="preserve">   Не указан номер контактного телефона</t>
  </si>
  <si>
    <t xml:space="preserve">   Не указана дата составления документа</t>
  </si>
  <si>
    <t>Графа 4 &gt;= Графа 5 по строке 01</t>
  </si>
  <si>
    <t>Графа 4 &gt;= Графа 5 по строке 02</t>
  </si>
  <si>
    <t>Графа 4 &gt;= Графа 5 по строке 03</t>
  </si>
  <si>
    <t>Графа 4 &gt;= Графа 5 по строке 04</t>
  </si>
  <si>
    <t>Графа 4 &gt;= Графа 5 по строке 05</t>
  </si>
  <si>
    <t>Графа 4 &gt;= Графа 5 по строке 06</t>
  </si>
  <si>
    <t>Графа 4 &gt;= Графа 5 по строке 07</t>
  </si>
  <si>
    <t>Графа 4 &gt;= Графа 5 по строке 08</t>
  </si>
  <si>
    <t>Графа 4 &gt;= Графа 5 по строке 09</t>
  </si>
  <si>
    <t>Графа 4 &gt;= Графа 5 по строке 10</t>
  </si>
  <si>
    <t>Графа 4 &gt;= Графа 5 по строке 11</t>
  </si>
  <si>
    <t>Графа 4 &gt;= Графа 5 по строке 12</t>
  </si>
  <si>
    <t>Графа 4 &gt;= Графа 5 по строке 13</t>
  </si>
  <si>
    <t>Графа 4 &gt;= Графа 5 по строке 14</t>
  </si>
  <si>
    <t>Графа 4 &gt;= Графа 5 по строке 15</t>
  </si>
  <si>
    <t>Графа 4 &gt;= Графа 5 по строке 16</t>
  </si>
  <si>
    <t>Графа 4 &gt;= Графа 5 по строке 17</t>
  </si>
  <si>
    <t>Графа 4 &gt;= Графа 5 по строке 18</t>
  </si>
  <si>
    <t>Графа 4 &gt;= Графа 5 по строке 19</t>
  </si>
  <si>
    <t>Графа 4 &gt;= Графа 5 по строке 20</t>
  </si>
  <si>
    <t>Графа 4 &gt;= Графа 5 по строке 21</t>
  </si>
  <si>
    <t>Графа 4 = сумме граф 7+8 по строке 01</t>
  </si>
  <si>
    <t>Графа 4 = сумме граф 7+8 по строке 02</t>
  </si>
  <si>
    <t>Графа 4 = сумме граф 7+8 по строке 03</t>
  </si>
  <si>
    <t>Графа 4 = сумме граф 7+8 по строке 04</t>
  </si>
  <si>
    <t>Графа 4 = сумме граф 7+8 по строке 05</t>
  </si>
  <si>
    <t>Графа 4 = сумме граф 7+8 по строке 06</t>
  </si>
  <si>
    <t>Графа 4 = сумме граф 7+8 по строке 07</t>
  </si>
  <si>
    <t>Графа 4 = сумме граф 7+8 по строке 08</t>
  </si>
  <si>
    <t>Графа 4 = сумме граф 7+8 по строке 09</t>
  </si>
  <si>
    <t>Графа 4 = сумме граф 7+8 по строке 10</t>
  </si>
  <si>
    <t>Графа 4 = сумме граф 7+8 по строке 11</t>
  </si>
  <si>
    <t>Графа 4 = сумме граф 7+8 по строке 12</t>
  </si>
  <si>
    <t>Графа 4 = сумме граф 7+8 по строке 13</t>
  </si>
  <si>
    <t>Графа 4 = сумме граф 7+8 по строке 14</t>
  </si>
  <si>
    <t>Графа 4 = сумме граф 7+8 по строке 15</t>
  </si>
  <si>
    <t>Графа 4 = сумме граф 7+8 по строке 16</t>
  </si>
  <si>
    <t>Графа 4 = сумме граф 7+8 по строке 17</t>
  </si>
  <si>
    <t>Графа 4 = сумме граф 7+8 по строке 18</t>
  </si>
  <si>
    <t>Графа 4 = сумме граф 7+8 по строке 19</t>
  </si>
  <si>
    <t>Графа 4 = сумме граф 7+8 по строке 20</t>
  </si>
  <si>
    <t>Графа 4 = сумме граф 7+8 по строке 21</t>
  </si>
  <si>
    <t>Графа 14 &gt;= Графа 15 по строке 01</t>
  </si>
  <si>
    <t>Графа 14 &gt;= Графа 15 по строке 02</t>
  </si>
  <si>
    <t>Графа 14 &gt;= Графа 15 по строке 03</t>
  </si>
  <si>
    <t>Графа 14 &gt;= Графа 15 по строке 04</t>
  </si>
  <si>
    <t>Графа 14 &gt;= Графа 15 по строке 05</t>
  </si>
  <si>
    <t>Графа 14 &gt;= Графа 15 по строке 06</t>
  </si>
  <si>
    <t>Графа 14 &gt;= Графа 15 по строке 07</t>
  </si>
  <si>
    <t>Графа 14 &gt;= Графа 15 по строке 08</t>
  </si>
  <si>
    <t>Графа 14 &gt;= Графа 15 по строке 09</t>
  </si>
  <si>
    <t>Графа 14 &gt;= Графа 15 по строке 10</t>
  </si>
  <si>
    <t>Графа 14 &gt;= Графа 15 по строке 11</t>
  </si>
  <si>
    <t>Графа 14 &gt;= Графа 15 по строке 12</t>
  </si>
  <si>
    <t>Графа 14 &gt;= Графа 15 по строке 13</t>
  </si>
  <si>
    <t>Графа 14 &gt;= Графа 15 по строке 14</t>
  </si>
  <si>
    <t>Графа 14 &gt;= Графа 15 по строке 15</t>
  </si>
  <si>
    <t>Графа 14 &gt;= Графа 15 по строке 16</t>
  </si>
  <si>
    <t>Графа 14 &gt;= Графа 15 по строке 17</t>
  </si>
  <si>
    <t>Графа 14 &gt;= Графа 15 по строке 18</t>
  </si>
  <si>
    <t>Графа 14 &gt;= Графа 15 по строке 19</t>
  </si>
  <si>
    <t>Графа 14 &gt;= Графа 15 по строке 20</t>
  </si>
  <si>
    <t>Графа 14 &gt;= Графа 15 по строке 21</t>
  </si>
  <si>
    <t>Графа 16 &gt;= Графа 17 по строке 01</t>
  </si>
  <si>
    <t>Графа 16 &gt;= Графа 17 по строке 02</t>
  </si>
  <si>
    <t>Графа 16 &gt;= Графа 17 по строке 03</t>
  </si>
  <si>
    <t>Графа 16 &gt;= Графа 17 по строке 04</t>
  </si>
  <si>
    <t>Графа 16 &gt;= Графа 17 по строке 05</t>
  </si>
  <si>
    <t>Графа 16 &gt;= Графа 17 по строке 06</t>
  </si>
  <si>
    <t>Графа 16 &gt;= Графа 17 по строке 07</t>
  </si>
  <si>
    <t>Графа 16 &gt;= Графа 17 по строке 08</t>
  </si>
  <si>
    <t>Графа 16 &gt;= Графа 17 по строке 09</t>
  </si>
  <si>
    <t>Графа 16 &gt;= Графа 17 по строке 10</t>
  </si>
  <si>
    <t>Графа 16 &gt;= Графа 17 по строке 11</t>
  </si>
  <si>
    <t>Графа 16 &gt;= Графа 17 по строке 12</t>
  </si>
  <si>
    <t>Графа 16 &gt;= Графа 17 по строке 13</t>
  </si>
  <si>
    <t>Графа 16 &gt;= Графа 17 по строке 14</t>
  </si>
  <si>
    <t>Графа 16 &gt;= Графа 17 по строке 15</t>
  </si>
  <si>
    <t>Графа 16 &gt;= Графа 17 по строке 16</t>
  </si>
  <si>
    <t>Графа 16 &gt;= Графа 17 по строке 17</t>
  </si>
  <si>
    <t>Графа 16 &gt;= Графа 17 по строке 18</t>
  </si>
  <si>
    <t>Графа 16 &gt;= Графа 17 по строке 19</t>
  </si>
  <si>
    <t>Графа 16 &gt;= Графа 17 по строке 20</t>
  </si>
  <si>
    <t>Графа 16 &gt;= Графа 17 по строке 21</t>
  </si>
  <si>
    <t>Строка 01 = сумма строк 02+08+20+21 по графе 3</t>
  </si>
  <si>
    <t>Строка 01 = сумма строк 02+08+20+21 по графе 4</t>
  </si>
  <si>
    <t>Строка 01 = сумма строк 02+08+20+21 по графе 5</t>
  </si>
  <si>
    <t>Строка 01 = сумма строк 02+08+20+21 по графе 6</t>
  </si>
  <si>
    <t>Строка 01 = сумма строк 02+08+20+21 по графе 7</t>
  </si>
  <si>
    <t>Строка 01 = сумма строк 02+08+20+21 по графе 8</t>
  </si>
  <si>
    <t>Строка 01 = сумма строк 02+08+20+21 по графе 11</t>
  </si>
  <si>
    <t>Строка 01 = сумма строк 02+08+20+21 по графе 12</t>
  </si>
  <si>
    <t>Строка 01 = сумма строк 02+08+20+21 по графе 13</t>
  </si>
  <si>
    <t>Строка 01 = сумма строк 02+08+20+21 по графе 14</t>
  </si>
  <si>
    <t>Строка 01 = сумма строк 02+08+20+21 по графе 15</t>
  </si>
  <si>
    <t>Строка 01 = сумма строк 02+08+20+21 по графе 16</t>
  </si>
  <si>
    <t>Строка 01 = сумма строк 02+08+20+21 по графе 17</t>
  </si>
  <si>
    <t>Строка 01 = сумма строк 02+08+20+21 по графе 18</t>
  </si>
  <si>
    <t>Строка 01 = сумма строк 02+08+20+21 по графе 19</t>
  </si>
  <si>
    <t>Строка 01 = сумма строк 02+08+20+21 по графе 20</t>
  </si>
  <si>
    <t>Строка 01 = сумма строк 02+08+20+21 по графе 21</t>
  </si>
  <si>
    <t>Строка 01 = сумма строк 02+08+20+21 по графе 22</t>
  </si>
  <si>
    <t>Строка 01 = сумма строк 02+08+20+21 по графе 23</t>
  </si>
  <si>
    <t>Строка 01 = сумма строк 02+08+20+21 по графе 24</t>
  </si>
  <si>
    <t>Строка 01 = сумма строк 02+08+20+21 по графе 25</t>
  </si>
  <si>
    <t>Строка 01 = сумма строк 02+08+20+21 по графе 26</t>
  </si>
  <si>
    <t>Строка 01 = сумма строк 02+08+20+21 по графе 27</t>
  </si>
  <si>
    <t>Строка 01 = сумма строк 02+08+20+21 по графе 28</t>
  </si>
  <si>
    <t>Строка 01 = сумма строк 02+08+20+21 по графе 29</t>
  </si>
  <si>
    <t>Строка 01 = сумма строк 02+08+20+21 по графе 30</t>
  </si>
  <si>
    <t>Строка 02 = сумма строк 03-07 по графе 3</t>
  </si>
  <si>
    <t>Строка 02 = сумма строк 03-07 по графе 4</t>
  </si>
  <si>
    <t>Строка 02 = сумма строк 03-07 по графе 5</t>
  </si>
  <si>
    <t>Строка 02 = сумма строк 03-07 по графе 6</t>
  </si>
  <si>
    <t>Строка 02 = сумма строк 03-07 по графе 7</t>
  </si>
  <si>
    <t>Строка 02 = сумма строк 03-07 по графе 8</t>
  </si>
  <si>
    <t>Строка 02 = сумма строк 03-07 по графе 9</t>
  </si>
  <si>
    <t>Строка 02 = сумма строк 03-07 по графе 10</t>
  </si>
  <si>
    <t>Строка 02 = сумма строк 03-07 по графе 11</t>
  </si>
  <si>
    <t>Строка 02 = сумма строк 03-07 по графе 12</t>
  </si>
  <si>
    <t>Строка 02 = сумма строк 03-07 по графе 13</t>
  </si>
  <si>
    <t>Строка 02 = сумма строк 03-07 по графе 14</t>
  </si>
  <si>
    <t>Строка 02 = сумма строк 03-07 по графе 15</t>
  </si>
  <si>
    <t>Строка 02 = сумма строк 03-07 по графе 16</t>
  </si>
  <si>
    <t>Строка 02 = сумма строк 03-07 по графе 17</t>
  </si>
  <si>
    <t>Строка 02 = сумма строк 03-07 по графе 18</t>
  </si>
  <si>
    <t>Строка 02 = сумма строк 03-07 по графе 19</t>
  </si>
  <si>
    <t>Строка 02 = сумма строк 03-07 по графе 20</t>
  </si>
  <si>
    <t>Строка 02 = сумма строк 03-07 по графе 21</t>
  </si>
  <si>
    <t>Строка 02 = сумма строк 03-07 по графе 22</t>
  </si>
  <si>
    <t>Строка 02 = сумма строк 03-07 по графе 23</t>
  </si>
  <si>
    <t>Строка 02 = сумма строк 03-07 по графе 24</t>
  </si>
  <si>
    <t>Строка 02 = сумма строк 03-07 по графе 25</t>
  </si>
  <si>
    <t>Строка 02 = сумма строк 03-07 по графе 26</t>
  </si>
  <si>
    <t>Строка 02 = сумма строк 03-07 по графе 27</t>
  </si>
  <si>
    <t>Строка 02 = сумма строк 03-07 по графе 28</t>
  </si>
  <si>
    <t>Строка 02 = сумма строк 03-07 по графе 29</t>
  </si>
  <si>
    <t>Строка 02 = сумма строк 03-07 по графе 30</t>
  </si>
  <si>
    <t>Строка 08 = сумма строк 09+14+15+16+17+18+19 по графе 3</t>
  </si>
  <si>
    <t>Строка 08 = сумма строк 09+14+15+16+17+18+19 по графе 4</t>
  </si>
  <si>
    <t>Строка 08 = сумма строк 09+14+15+16+17+18+19 по графе 5</t>
  </si>
  <si>
    <t>Строка 08 = сумма строк 09+14+15+16+17+18+19 по графе 6</t>
  </si>
  <si>
    <t>Строка 08 = сумма строк 09+14+15+16+17+18+19 по графе 7</t>
  </si>
  <si>
    <t>Строка 08 = сумма строк 09+14+15+16+17+18+19 по графе 8</t>
  </si>
  <si>
    <t>Строка 08 = сумма строк 09+14+15+16+17+18+19 по графе 9</t>
  </si>
  <si>
    <t>Строка 08 = сумма строк 09+14+15+16+17+18+19 по графе 10</t>
  </si>
  <si>
    <t>Строка 08 = сумма строк 09+14+15+16+17+18+19 по графе 11</t>
  </si>
  <si>
    <t>Строка 08 = сумма строк 09+14+15+16+17+18+19 по графе 12</t>
  </si>
  <si>
    <t>Строка 08 = сумма строк 09+14+15+16+17+18+19 по графе 13</t>
  </si>
  <si>
    <t>Строка 08 = сумма строк 09+14+15+16+17+18+19 по графе 14</t>
  </si>
  <si>
    <t>Строка 08 = сумма строк 09+14+15+16+17+18+19 по графе 15</t>
  </si>
  <si>
    <t>Строка 08 = сумма строк 09+14+15+16+17+18+19 по графе 16</t>
  </si>
  <si>
    <t>Строка 08 = сумма строк 09+14+15+16+17+18+19 по графе 17</t>
  </si>
  <si>
    <t>Строка 08 = сумма строк 09+14+15+16+17+18+19 по графе 18</t>
  </si>
  <si>
    <t>Строка 08 = сумма строк 09+14+15+16+17+18+19 по графе 19</t>
  </si>
  <si>
    <t>Строка 08 = сумма строк 09+14+15+16+17+18+19 по графе 20</t>
  </si>
  <si>
    <t>Строка 08 = сумма строк 09+14+15+16+17+18+19 по графе 21</t>
  </si>
  <si>
    <t>Строка 08 = сумма строк 09+14+15+16+17+18+19 по графе 22</t>
  </si>
  <si>
    <t>Строка 08 = сумма строк 09+14+15+16+17+18+19 по графе 23</t>
  </si>
  <si>
    <t>Строка 08 = сумма строк 09+14+15+16+17+18+19 по графе 24</t>
  </si>
  <si>
    <t>Строка 08 = сумма строк 09+14+15+16+17+18+19 по графе 25</t>
  </si>
  <si>
    <t>Строка 08 = сумма строк 09+14+15+16+17+18+19 по графе 26</t>
  </si>
  <si>
    <t>Строка 08 = сумма строк 09+14+15+16+17+18+19 по графе 27</t>
  </si>
  <si>
    <t>Строка 08 = сумма строк 09+14+15+16+17+18+19 по графе 28</t>
  </si>
  <si>
    <t>Строка 08 = сумма строк 09+14+15+16+17+18+19 по графе 29</t>
  </si>
  <si>
    <t>Строка 08 = сумма строк 09+14+15+16+17+18+19 по графе 30</t>
  </si>
  <si>
    <t>Строка 22 = сумма строк 24+25</t>
  </si>
  <si>
    <t>Строка 22 &gt;= Строка 23</t>
  </si>
  <si>
    <t>Строка 26 &gt;= Строка 27</t>
  </si>
  <si>
    <t>Строка 28 &gt;= Строка 29</t>
  </si>
  <si>
    <t>Конец T_Check</t>
  </si>
  <si>
    <t>Численность работников (фактически по состоянию на конец отчетного года)</t>
  </si>
  <si>
    <t>Педагогические и другие работники, обеспечивающие обучение, психолого-медико-педагогическое сопровождение
 и оказание технической помощи обучающимся с ограниченными возможностями здоровья и инвалидам</t>
  </si>
  <si>
    <t xml:space="preserve">   из них:
      учителя-логопеды</t>
  </si>
  <si>
    <t xml:space="preserve">      учителя-дефектологи</t>
  </si>
  <si>
    <t>Код по ОКЕИ: человек - 792</t>
  </si>
  <si>
    <t>Справка</t>
  </si>
  <si>
    <t>из них (из гр.12) женщины</t>
  </si>
  <si>
    <t xml:space="preserve">            главный бухгалтер</t>
  </si>
  <si>
    <t>имеют образование</t>
  </si>
  <si>
    <t>из них (гр.14) педаго-гическое</t>
  </si>
  <si>
    <t>начальное профессио-нальное</t>
  </si>
  <si>
    <t>имеют стаж работы</t>
  </si>
  <si>
    <t>в возрасте (число полных лет по состоянию на 31 декабря
отчетного года)</t>
  </si>
  <si>
    <t>внутреннее совмести-тельство</t>
  </si>
  <si>
    <t>среднее профес-сиональное</t>
  </si>
  <si>
    <t xml:space="preserve">               из них:
                  по общественным дисциплинам</t>
  </si>
  <si>
    <t>Графа 4 &gt;= суммы граф 9+10 по строке 08</t>
  </si>
  <si>
    <t>Графа 4 &gt;= суммы граф 9+10 по строке 09</t>
  </si>
  <si>
    <t>Графа 4 &gt;= суммы граф 9+10 по строке 10</t>
  </si>
  <si>
    <t>Графа 4 &gt;= суммы граф 9+10 по строке 11</t>
  </si>
  <si>
    <t>Графа 4 &gt;= суммы граф 9+10 по строке 12</t>
  </si>
  <si>
    <t>Графа 4 &gt;= суммы граф 9+10 по строке 13</t>
  </si>
  <si>
    <t>Графа 4 &gt;= суммы граф 9+10 по строке 14</t>
  </si>
  <si>
    <t>Графа 4 &gt;= суммы граф 9+10 по строке 15</t>
  </si>
  <si>
    <t>Графа 4 &gt;= суммы граф 9+10 по строке 16</t>
  </si>
  <si>
    <t>Графа 4 &gt;= суммы граф 9+10 по строке 17</t>
  </si>
  <si>
    <t>Графа 4 &gt;= суммы граф 9+10 по строке 18</t>
  </si>
  <si>
    <t>Графа 4 &gt;= суммы граф 9+10 по строке 19</t>
  </si>
  <si>
    <t>Графа 4 &gt;= Графа 11 по строке 01</t>
  </si>
  <si>
    <t>Графа 4 &gt;= Графа 11 по строке 02</t>
  </si>
  <si>
    <t>Графа 4 &gt;= Графа 11 по строке 03</t>
  </si>
  <si>
    <t>Графа 4 &gt;= Графа 11 по строке 04</t>
  </si>
  <si>
    <t>Графа 4 &gt;= Графа 11 по строке 05</t>
  </si>
  <si>
    <t>Графа 4 &gt;= Графа 11 по строке 06</t>
  </si>
  <si>
    <t>Графа 4 &gt;= Графа 11 по строке 07</t>
  </si>
  <si>
    <t>Графа 4 &gt;= Графа 11 по строке 08</t>
  </si>
  <si>
    <t>Графа 4 &gt;= Графа 11 по строке 09</t>
  </si>
  <si>
    <t>Графа 4 &gt;= Графа 11 по строке 10</t>
  </si>
  <si>
    <t>Графа 4 &gt;= Графа 11 по строке 11</t>
  </si>
  <si>
    <t>Графа 4 &gt;= Графа 11 по строке 12</t>
  </si>
  <si>
    <t>Графа 4 &gt;= Графа 11 по строке 13</t>
  </si>
  <si>
    <t>Графа 4 &gt;= Графа 11 по строке 14</t>
  </si>
  <si>
    <t>Графа 4 &gt;= Графа 11 по строке 15</t>
  </si>
  <si>
    <t>Графа 4 &gt;= Графа 11 по строке 16</t>
  </si>
  <si>
    <t>Графа 4 &gt;= Графа 11 по строке 17</t>
  </si>
  <si>
    <t>Графа 4 &gt;= Графа 11 по строке 18</t>
  </si>
  <si>
    <t>Графа 4 &gt;= Графа 11 по строке 19</t>
  </si>
  <si>
    <t>Графа 4 &gt;= Графа 11 по строке 20</t>
  </si>
  <si>
    <t>Графа 4 &gt;= Графа 11 по строке 21</t>
  </si>
  <si>
    <t>Графа 12 &gt;= Графа 13 по строке 01</t>
  </si>
  <si>
    <t>Графа 12 &gt;= Графа 13 по строке 02</t>
  </si>
  <si>
    <t>Графа 12 &gt;= Графа 13 по строке 03</t>
  </si>
  <si>
    <t>Графа 12 &gt;= Графа 13 по строке 04</t>
  </si>
  <si>
    <t>Графа 12 &gt;= Графа 13 по строке 05</t>
  </si>
  <si>
    <t>Графа 12 &gt;= Графа 13 по строке 06</t>
  </si>
  <si>
    <t>Графа 12 &gt;= Графа 13 по строке 07</t>
  </si>
  <si>
    <t>Графа 12 &gt;= Графа 13 по строке 08</t>
  </si>
  <si>
    <t>Графа 12 &gt;= Графа 13 по строке 09</t>
  </si>
  <si>
    <t>Графа 12 &gt;= Графа 13 по строке 10</t>
  </si>
  <si>
    <t>Графа 12 &gt;= Графа 13 по строке 11</t>
  </si>
  <si>
    <t>Графа 12 &gt;= Графа 13 по строке 12</t>
  </si>
  <si>
    <t>Графа 12 &gt;= Графа 13 по строке 13</t>
  </si>
  <si>
    <t>Графа 12 &gt;= Графа 13 по строке 14</t>
  </si>
  <si>
    <t>Графа 12 &gt;= Графа 13 по строке 15</t>
  </si>
  <si>
    <t>Графа 12 &gt;= Графа 13 по строке 16</t>
  </si>
  <si>
    <t>Графа 12 &gt;= Графа 13 по строке 17</t>
  </si>
  <si>
    <t>Графа 12 &gt;= Графа 13 по строке 18</t>
  </si>
  <si>
    <t>Графа 12 &gt;= Графа 13 по строке 19</t>
  </si>
  <si>
    <t>Графа 12 &gt;= Графа 13 по строке 20</t>
  </si>
  <si>
    <t>Графа 12 &gt;= Графа 13 по строке 21</t>
  </si>
  <si>
    <t>Графа 4 &gt;= сумме граф 14+16+18+19 по строке 01</t>
  </si>
  <si>
    <t>Графа 4 &gt;= сумме граф 14+16+18+19 по строке 02</t>
  </si>
  <si>
    <t>Графа 4 &gt;= сумме граф 14+16+18+19 по строке 04</t>
  </si>
  <si>
    <t>Графа 4 &gt;= сумме граф 14+16+18+19 по строке 05</t>
  </si>
  <si>
    <t>Графа 4 &gt;= сумме граф 14+16+18+19 по строке 07</t>
  </si>
  <si>
    <t>Графа 4 &gt;= сумме граф 14+16+18+19 по строке 08</t>
  </si>
  <si>
    <t>Графа 4 &gt;= сумме граф 14+16+18+19 по строке 09</t>
  </si>
  <si>
    <t>Графа 4 &gt;= сумме граф 14+16+18+19 по строке 10</t>
  </si>
  <si>
    <t>Графа 4 &gt;= сумме граф 14+16+18+19 по строке 11</t>
  </si>
  <si>
    <t>Графа 4 &gt;= сумме граф 14+16+18+19 по строке 12</t>
  </si>
  <si>
    <t>Графа 4 &gt;= сумме граф 14+16+18+19 по строке 13</t>
  </si>
  <si>
    <t>Графа 4 &gt;= сумме граф 14+16+18+19 по строке 14</t>
  </si>
  <si>
    <t>Графа 4 &gt;= сумме граф 14+16+18+19 по строке 15</t>
  </si>
  <si>
    <t>Графа 4 &gt;= сумме граф 14+16+18+19 по строке 16</t>
  </si>
  <si>
    <t>Графа 4 &gt;= сумме граф 14+16+18+19 по строке 17</t>
  </si>
  <si>
    <t>Графа 4 &gt;= сумме граф 14+16+18+19 по строке 18</t>
  </si>
  <si>
    <t>Графа 4 &gt;= сумме граф 14+16+18+19 по строке 19</t>
  </si>
  <si>
    <t>Графа 4 &gt;= сумме граф 14+16+18+19 по строке 20</t>
  </si>
  <si>
    <t>Графа 4 &gt;= сумме граф 14+16+18+19 по строке 21</t>
  </si>
  <si>
    <t>Графа 4 = сумме граф 14+16 по строке 03</t>
  </si>
  <si>
    <t>Графа 4 = сумме граф 14+16+18+19 по строке 06</t>
  </si>
  <si>
    <t>Графа 4 &gt;= Графа 20 по строке 01</t>
  </si>
  <si>
    <t>Графа 4 &gt;= Графа 20 по строке 02</t>
  </si>
  <si>
    <t>Графа 4 &gt;= Графа 20 по строке 03</t>
  </si>
  <si>
    <t>Графа 4 &gt;= Графа 20 по строке 04</t>
  </si>
  <si>
    <t>Графа 4 &gt;= Графа 20 по строке 05</t>
  </si>
  <si>
    <t>Графа 4 &gt;= Графа 20 по строке 06</t>
  </si>
  <si>
    <t>Графа 4 &gt;= Графа 20 по строке 07</t>
  </si>
  <si>
    <t>Графа 4 &gt;= Графа 20 по строке 08</t>
  </si>
  <si>
    <t>Графа 4 &gt;= Графа 20 по строке 09</t>
  </si>
  <si>
    <t>Графа 4 &gt;= Графа 20 по строке 10</t>
  </si>
  <si>
    <t>Графа 4 &gt;= Графа 20 по строке 11</t>
  </si>
  <si>
    <t>Графа 4 &gt;= Графа 20 по строке 12</t>
  </si>
  <si>
    <t>Графа 4 &gt;= Графа 20 по строке 13</t>
  </si>
  <si>
    <t>Графа 4 &gt;= Графа 20 по строке 14</t>
  </si>
  <si>
    <t>Графа 4 &gt;= Графа 20 по строке 15</t>
  </si>
  <si>
    <t>Графа 4 &gt;= Графа 20 по строке 16</t>
  </si>
  <si>
    <t>Графа 4 &gt;= Графа 20 по строке 17</t>
  </si>
  <si>
    <t>Графа 4 &gt;= Графа 20 по строке 18</t>
  </si>
  <si>
    <t>Графа 4 &gt;= Графа 20 по строке 19</t>
  </si>
  <si>
    <t>Графа 4 &gt;= Графа 20 по строке 20</t>
  </si>
  <si>
    <t>Графа 4 &gt;= Графа 20 по строке 21</t>
  </si>
  <si>
    <t>Графа 4 = сумме граф 21-25 по строке 01</t>
  </si>
  <si>
    <t>Графа 4 = сумме граф 21-25 по строке 02</t>
  </si>
  <si>
    <t>Графа 4 = сумме граф 21-25 по строке 03</t>
  </si>
  <si>
    <t>Графа 4 = сумме граф 21-25 по строке 04</t>
  </si>
  <si>
    <t>Графа 4 = сумме граф 21-25 по строке 05</t>
  </si>
  <si>
    <t>Графа 4 = сумме граф 21-25 по строке 06</t>
  </si>
  <si>
    <t>Графа 4 = сумме граф 21-25 по строке 07</t>
  </si>
  <si>
    <t>Графа 4 = сумме граф 21-25 по строке 08</t>
  </si>
  <si>
    <t>Графа 4 = сумме граф 21-25 по строке 09</t>
  </si>
  <si>
    <t>Графа 4 = сумме граф 21-25 по строке 10</t>
  </si>
  <si>
    <t>Графа 4 = сумме граф 21-25 по строке 11</t>
  </si>
  <si>
    <t>Графа 4 = сумме граф 21-25 по строке 12</t>
  </si>
  <si>
    <t>Графа 4 = сумме граф 21-25 по строке 13</t>
  </si>
  <si>
    <t>Графа 4 = сумме граф 21-25 по строке 14</t>
  </si>
  <si>
    <t>Графа 4 = сумме граф 21-25 по строке 15</t>
  </si>
  <si>
    <t>Графа 4 = сумме граф 21-25 по строке 16</t>
  </si>
  <si>
    <t>Графа 4 = сумме граф 21-25 по строке 17</t>
  </si>
  <si>
    <t>Графа 4 = сумме граф 21-25 по строке 18</t>
  </si>
  <si>
    <t>Графа 4 = сумме граф 21-25 по строке 19</t>
  </si>
  <si>
    <t>Графа 4 = сумме граф 21-25 по строке 20</t>
  </si>
  <si>
    <t>Графа 4 = сумме граф 21-25 по строке 21</t>
  </si>
  <si>
    <t xml:space="preserve">Наименование отчитывающейся организации:  </t>
  </si>
  <si>
    <t>Численность мастеров производственного обучения, соответст-вующих профилю выпускаемых ими профессий (из стр. 14 гр. 4)</t>
  </si>
  <si>
    <t>Численность педагогических и других работников, обеспечива-ющих обучение, психолого-медико-педагогическое сопровож-дение и оказание технической помощи обучающимся с ограни-ченными возможностями здоровья и инвалидам (из стр. 01 гр. 4)</t>
  </si>
  <si>
    <t xml:space="preserve">   из них (из стр. 30):
      учителя-логопеды</t>
  </si>
  <si>
    <t>Численность педагогических и других работников (внешних совместителей), обеспечивающих обучение, психолого-медико-педагогическое сопровождение и оказание технической помощи обучающимся с ограниченными возможностями здоровья и инвалидам (из стр.01. гр.12)</t>
  </si>
  <si>
    <t xml:space="preserve">   из них (из стр. 33):
      учителя-логопеды</t>
  </si>
  <si>
    <t xml:space="preserve">20 лет и более </t>
  </si>
  <si>
    <t>из них
(из гр. 4)
женщины</t>
  </si>
  <si>
    <t xml:space="preserve">       - Министерству образования и науки Российской Федерации</t>
  </si>
  <si>
    <t>Строка 26 &lt;= Строка 14 графа 4</t>
  </si>
  <si>
    <t>Строка 30 &lt;= строка 01 графа 4</t>
  </si>
  <si>
    <t>Строка 30 &gt;= строка 31</t>
  </si>
  <si>
    <t>Строка 30 &gt;= строка 32</t>
  </si>
  <si>
    <t>Строка 33 &lt;= строка 01 графа 12</t>
  </si>
  <si>
    <t>Строка 33 &gt;= строка 34</t>
  </si>
  <si>
    <t>Строка 33 &gt;= строка 35</t>
  </si>
  <si>
    <t>Строка 09 = сумма строк 10+11+12+13 по графе 3</t>
  </si>
  <si>
    <t>Строка 09 = сумма строк 10+11+12+13 по графе 4</t>
  </si>
  <si>
    <t>Строка 09 = сумма строк 10+11+12+13 по графе 5</t>
  </si>
  <si>
    <t>Строка 09 = сумма строк 10+11+12+13 по графе 6</t>
  </si>
  <si>
    <t>Строка 09 = сумма строк 10+11+12+13 по графе 7</t>
  </si>
  <si>
    <t>Строка 09 = сумма строк 10+11+12+13 по графе 8</t>
  </si>
  <si>
    <t>Строка 09 = сумма строк 10+11+12+13 по графе 9</t>
  </si>
  <si>
    <t>Строка 09 = сумма строк 10+11+12+13 по графе 10</t>
  </si>
  <si>
    <t>Строка 09 = сумма строк 10+11+12+13 по графе 11</t>
  </si>
  <si>
    <t>Строка 09 = сумма строк 10+11+12+13 по графе 12</t>
  </si>
  <si>
    <t>Строка 09 = сумма строк 10+11+12+13 по графе 13</t>
  </si>
  <si>
    <t>Строка 09 = сумма строк 10+11+12+13 по графе 14</t>
  </si>
  <si>
    <t>Строка 09 = сумма строк 10+11+12+13 по графе 15</t>
  </si>
  <si>
    <t>Строка 09 = сумма строк 10+11+12+13 по графе 16</t>
  </si>
  <si>
    <t>Строка 09 = сумма строк 10+11+12+13 по графе 17</t>
  </si>
  <si>
    <t>Строка 09 = сумма строк 10+11+12+13 по графе 18</t>
  </si>
  <si>
    <t>Строка 09 = сумма строк 10+11+12+13 по графе 19</t>
  </si>
  <si>
    <t>Строка 09 = сумма строк 10+11+12+13 по графе 20</t>
  </si>
  <si>
    <t>Строка 09 = сумма строк 10+11+12+13 по графе 21</t>
  </si>
  <si>
    <t>Строка 09 = сумма строк 10+11+12+13 по графе 22</t>
  </si>
  <si>
    <t>Строка 09 = сумма строк 10+11+12+13 по графе 23</t>
  </si>
  <si>
    <t>Строка 09 = сумма строк 10+11+12+13 по графе 24</t>
  </si>
  <si>
    <t>Строка 09 = сумма строк 10+11+12+13 по графе 25</t>
  </si>
  <si>
    <t>Строка 09 = сумма строк 10+11+12+13 по графе 26</t>
  </si>
  <si>
    <t>Строка 09 = сумма строк 10+11+12+13 по графе 27</t>
  </si>
  <si>
    <t>Строка 09 = сумма строк 10+11+12+13 по графе 28</t>
  </si>
  <si>
    <t>Строка 09 = сумма строк 10+11+12+13 по графе 29</t>
  </si>
  <si>
    <t>Строка 09 = сумма строк 10+11+12+13 по графе 30</t>
  </si>
  <si>
    <t>25-29 лет</t>
  </si>
  <si>
    <t>30-39 лет</t>
  </si>
  <si>
    <t>40-49 лет</t>
  </si>
  <si>
    <t>50-59 лет</t>
  </si>
  <si>
    <t>60 лет и старше</t>
  </si>
  <si>
    <t>из них (из об-щего числа работников) пенсионеры</t>
  </si>
  <si>
    <t>менее 25 лет</t>
  </si>
  <si>
    <t>20 января
после отчетного периода</t>
  </si>
  <si>
    <t xml:space="preserve">       - органу исполнительной власти субъекта Российской Федерации, осуществляющему управление
         в сфере образования</t>
  </si>
  <si>
    <t>1 марта
после отчетного периода</t>
  </si>
  <si>
    <t>Приказ Росстата:
Об утверждении формы
от 14.01.2013  № 12
О внесении изменений
(при наличии)
от ___________ № ___
от ___________ № ___</t>
  </si>
  <si>
    <t xml:space="preserve">   из них (из стр. 26) имели производственную квалификацию
  (разряд, класс, категорию) на уровне и выше установленной
  выпускникам ПУ(ПЛ)</t>
  </si>
  <si>
    <t xml:space="preserve">   из них (из стр. 28) уволено по инициативе администрации</t>
  </si>
  <si>
    <t>юридические лица - образовательные учреждения начального профессионального образования, подведомственные органу исполнительной власти субъекта Российской Федерации, осуществляющему управление в сфере образования:</t>
  </si>
  <si>
    <t>юридические лица - образовательные учреждения начального профессионального образования, подведомственные Министерству образования и науки Российской Федерации и другим федеральным органам исполнительной власти:</t>
  </si>
  <si>
    <t>орган исполнительной власти субъекта Российской Федерации, осуществляющий управление в сфере образования:</t>
  </si>
  <si>
    <t>из них
(из гр. 32)
женщины</t>
  </si>
  <si>
    <t>Графа 4 = сумме граф 26-31 по строке 01</t>
  </si>
  <si>
    <t>Графа 4 = сумме граф 26-31 по строке 02</t>
  </si>
  <si>
    <t>Графа 4 = сумме граф 26-31 по строке 03</t>
  </si>
  <si>
    <t>Графа 4 = сумме граф 26-31 по строке 04</t>
  </si>
  <si>
    <t>Графа 4 = сумме граф 26-31 по строке 05</t>
  </si>
  <si>
    <t>Графа 4 = сумме граф 26-31 по строке 06</t>
  </si>
  <si>
    <t>Графа 4 = сумме граф 26-31 по строке 07</t>
  </si>
  <si>
    <t>Графа 4 = сумме граф 26-31 по строке 08</t>
  </si>
  <si>
    <t>Графа 4 = сумме граф 26-31 по строке 09</t>
  </si>
  <si>
    <t>Графа 4 = сумме граф 26-31 по строке 10</t>
  </si>
  <si>
    <t>Графа 4 = сумме граф 26-31 по строке 11</t>
  </si>
  <si>
    <t>Графа 4 = сумме граф 26-31 по строке 12</t>
  </si>
  <si>
    <t>Графа 4 = сумме граф 26-31 по строке 13</t>
  </si>
  <si>
    <t>Графа 4 = сумме граф 26-31 по строке 14</t>
  </si>
  <si>
    <t>Графа 4 = сумме граф 26-31 по строке 15</t>
  </si>
  <si>
    <t>Графа 4 = сумме граф 26-31 по строке 16</t>
  </si>
  <si>
    <t>Графа 4 = сумме граф 26-31 по строке 17</t>
  </si>
  <si>
    <t>Графа 4 = сумме граф 26-31 по строке 18</t>
  </si>
  <si>
    <t>Графа 4 = сумме граф 26-31 по строке 19</t>
  </si>
  <si>
    <t>Графа 4 = сумме граф 26-31 по строке 20</t>
  </si>
  <si>
    <t>Графа 4 = сумме граф 26-31 по строке 21</t>
  </si>
  <si>
    <t>Графа 4 &gt;= графа 32 по строке 01</t>
  </si>
  <si>
    <t>Графа 4 &gt;= графа 32 по строке 02</t>
  </si>
  <si>
    <t>Графа 4 &gt;= графа 32 по строке 03</t>
  </si>
  <si>
    <t>Графа 4 &gt;= графа 32 по строке 04</t>
  </si>
  <si>
    <t>Графа 4 &gt;= графа 32 по строке 05</t>
  </si>
  <si>
    <t>Графа 4 &gt;= графа 32 по строке 06</t>
  </si>
  <si>
    <t>Графа 4 &gt;= графа 32 по строке 07</t>
  </si>
  <si>
    <t>Графа 4 &gt;= графа 32 по строке 08</t>
  </si>
  <si>
    <t>Графа 4 &gt;= графа 32 по строке 09</t>
  </si>
  <si>
    <t>Графа 4 &gt;= графа 32 по строке 10</t>
  </si>
  <si>
    <t>Графа 4 &gt;= графа 32 по строке 11</t>
  </si>
  <si>
    <t>Графа 4 &gt;= графа 32 по строке 12</t>
  </si>
  <si>
    <t>Графа 4 &gt;= графа 32 по строке 13</t>
  </si>
  <si>
    <t>Графа 4 &gt;= графа 32 по строке 14</t>
  </si>
  <si>
    <t>Графа 4 &gt;= графа 32 по строке 15</t>
  </si>
  <si>
    <t>Графа 4 &gt;= графа 32 по строке 16</t>
  </si>
  <si>
    <t>Графа 4 &gt;= графа 32 по строке 17</t>
  </si>
  <si>
    <t>Графа 4 &gt;= графа 32 по строке 18</t>
  </si>
  <si>
    <t>Графа 4 &gt;= графа 32 по строке 19</t>
  </si>
  <si>
    <t>Графа 4 &gt;= графа 32 по строке 20</t>
  </si>
  <si>
    <t>Графа 4 &gt;= графа 32 по строке 21</t>
  </si>
  <si>
    <t>Графа 32 &gt;= графа 33 по строке 01</t>
  </si>
  <si>
    <t>Графа 32 &gt;= графа 33 по строке 02</t>
  </si>
  <si>
    <t>Графа 32 &gt;= графа 33 по строке 03</t>
  </si>
  <si>
    <t>Графа 32 &gt;= графа 33 по строке 04</t>
  </si>
  <si>
    <t>Графа 32 &gt;= графа 33 по строке 05</t>
  </si>
  <si>
    <t>Графа 32 &gt;= графа 33 по строке 06</t>
  </si>
  <si>
    <t>Графа 32 &gt;= графа 33 по строке 07</t>
  </si>
  <si>
    <t>Графа 32 &gt;= графа 33 по строке 08</t>
  </si>
  <si>
    <t>Графа 32 &gt;= графа 33 по строке 09</t>
  </si>
  <si>
    <t>Графа 32 &gt;= графа 33 по строке 10</t>
  </si>
  <si>
    <t>Графа 32 &gt;= графа 33 по строке 11</t>
  </si>
  <si>
    <t>Графа 32 &gt;= графа 33 по строке 12</t>
  </si>
  <si>
    <t>Графа 32 &gt;= графа 33 по строке 13</t>
  </si>
  <si>
    <t>Графа 32 &gt;= графа 33 по строке 14</t>
  </si>
  <si>
    <t>Графа 32 &gt;= графа 33 по строке 15</t>
  </si>
  <si>
    <t>Графа 32 &gt;= графа 33 по строке 16</t>
  </si>
  <si>
    <t>Графа 32 &gt;= графа 33 по строке 17</t>
  </si>
  <si>
    <t>Графа 32 &gt;= графа 33 по строке 18</t>
  </si>
  <si>
    <t>Графа 32 &gt;= графа 33 по строке 19</t>
  </si>
  <si>
    <t>Графа 32 &gt;= графа 33 по строке 20</t>
  </si>
  <si>
    <t>Графа 32 &gt;= графа 33 по строке 21</t>
  </si>
  <si>
    <t>Строка 01 = сумма строк 02+08+20+21 по графе 31</t>
  </si>
  <si>
    <t>Строка 01 = сумма строк 02+08+20+21 по графе 32</t>
  </si>
  <si>
    <t>Строка 01 = сумма строк 02+08+20+21 по графе 33</t>
  </si>
  <si>
    <t>Строка 01 = сумма строк 02+08+20+21 по графе 9</t>
  </si>
  <si>
    <t>Строка 01 = сумма строк 02+08+20+21 по графе 10</t>
  </si>
  <si>
    <t>Строка 02 = сумма строк 03-07 по графе 31</t>
  </si>
  <si>
    <t>Строка 02 = сумма строк 03-07 по графе 32</t>
  </si>
  <si>
    <t>Строка 02 = сумма строк 03-07 по графе 33</t>
  </si>
  <si>
    <t>Строка 08 = сумма строк 09+14+15+16+17+18+19 по графе 31</t>
  </si>
  <si>
    <t>Строка 08 = сумма строк 09+14+15+16+17+18+19 по графе 32</t>
  </si>
  <si>
    <t>Строка 08 = сумма строк 09+14+15+16+17+18+19 по графе 33</t>
  </si>
  <si>
    <t>Строка 09 = сумма строк 10+11+12+13 по графе 31</t>
  </si>
  <si>
    <t>Строка 09 = сумма строк 10+11+12+13 по графе 32</t>
  </si>
  <si>
    <t>Строка 09 = сумма строк 10+11+12+13 по графе 33</t>
  </si>
  <si>
    <t>ГАОУ СПО "Бавлинский аграрный колледж"</t>
  </si>
  <si>
    <t>423930 РТ, г. Бавлы, ул. Куйбышева , дом 36</t>
  </si>
  <si>
    <t>Заместитель директора по ТО</t>
  </si>
  <si>
    <t>8(85569) 5-64-31</t>
  </si>
  <si>
    <t>Мухаметзянова Гулия Сахибовна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</si>
</sst>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(00\)"/>
    <numFmt numFmtId="166" formatCode="[$-F800]dddd\,\ mmmm\ dd\,\ yyyy"/>
    <numFmt numFmtId="167" formatCode="00000000"/>
  </numFmts>
  <fonts count="17" x14ac:knownFonts="1">
    <font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charset val="204"/>
    </font>
    <font>
      <b/>
      <sz val="12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8"/>
      <name val="Times New Roman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4" fillId="0" borderId="0" xfId="0" applyFont="1" applyAlignment="1">
      <alignment horizontal="center" wrapText="1"/>
    </xf>
    <xf numFmtId="0" fontId="2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 applyProtection="1">
      <alignment horizontal="right" wrapText="1"/>
      <protection locked="0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65" fontId="2" fillId="0" borderId="0" xfId="0" applyNumberFormat="1" applyFont="1" applyAlignment="1">
      <alignment horizontal="center"/>
    </xf>
    <xf numFmtId="3" fontId="7" fillId="0" borderId="0" xfId="0" applyNumberFormat="1" applyFont="1" applyFill="1" applyBorder="1" applyAlignment="1" applyProtection="1">
      <alignment horizontal="right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top"/>
    </xf>
    <xf numFmtId="0" fontId="2" fillId="0" borderId="2" xfId="0" applyFont="1" applyBorder="1"/>
    <xf numFmtId="0" fontId="2" fillId="0" borderId="0" xfId="0" applyFont="1" applyBorder="1"/>
    <xf numFmtId="0" fontId="5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3" fillId="3" borderId="0" xfId="0" applyFont="1" applyFill="1" applyProtection="1">
      <protection hidden="1"/>
    </xf>
    <xf numFmtId="0" fontId="14" fillId="3" borderId="0" xfId="0" applyFont="1" applyFill="1" applyProtection="1">
      <protection hidden="1"/>
    </xf>
    <xf numFmtId="0" fontId="15" fillId="3" borderId="0" xfId="0" applyFont="1" applyFill="1" applyProtection="1">
      <protection hidden="1"/>
    </xf>
    <xf numFmtId="0" fontId="0" fillId="3" borderId="0" xfId="0" applyFill="1"/>
    <xf numFmtId="0" fontId="13" fillId="4" borderId="0" xfId="0" applyFont="1" applyFill="1" applyProtection="1">
      <protection hidden="1"/>
    </xf>
    <xf numFmtId="0" fontId="12" fillId="4" borderId="0" xfId="0" applyFont="1" applyFill="1" applyProtection="1">
      <protection hidden="1"/>
    </xf>
    <xf numFmtId="0" fontId="2" fillId="0" borderId="0" xfId="0" applyFont="1" applyAlignment="1" applyProtection="1">
      <alignment horizontal="left" vertical="center"/>
    </xf>
    <xf numFmtId="0" fontId="2" fillId="5" borderId="0" xfId="0" applyFont="1" applyFill="1"/>
    <xf numFmtId="3" fontId="2" fillId="5" borderId="0" xfId="0" applyNumberFormat="1" applyFont="1" applyFill="1"/>
    <xf numFmtId="14" fontId="0" fillId="0" borderId="0" xfId="0" applyNumberFormat="1"/>
    <xf numFmtId="0" fontId="12" fillId="0" borderId="0" xfId="0" applyFont="1"/>
    <xf numFmtId="0" fontId="14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wrapText="1"/>
    </xf>
    <xf numFmtId="3" fontId="7" fillId="0" borderId="1" xfId="0" applyNumberFormat="1" applyFont="1" applyFill="1" applyBorder="1" applyAlignment="1" applyProtection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3" fontId="3" fillId="2" borderId="2" xfId="0" applyNumberFormat="1" applyFont="1" applyFill="1" applyBorder="1" applyAlignment="1" applyProtection="1">
      <alignment horizontal="right" wrapText="1"/>
      <protection locked="0"/>
    </xf>
    <xf numFmtId="49" fontId="2" fillId="2" borderId="3" xfId="0" applyNumberFormat="1" applyFont="1" applyFill="1" applyBorder="1" applyAlignment="1" applyProtection="1">
      <alignment horizontal="center" vertical="center"/>
      <protection locked="0"/>
    </xf>
    <xf numFmtId="49" fontId="2" fillId="2" borderId="4" xfId="0" applyNumberFormat="1" applyFont="1" applyFill="1" applyBorder="1" applyAlignment="1" applyProtection="1">
      <alignment horizontal="center" vertical="center"/>
      <protection locked="0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167" fontId="2" fillId="2" borderId="3" xfId="0" applyNumberFormat="1" applyFont="1" applyFill="1" applyBorder="1" applyAlignment="1" applyProtection="1">
      <alignment horizontal="center" vertical="center"/>
      <protection locked="0"/>
    </xf>
    <xf numFmtId="167" fontId="2" fillId="2" borderId="4" xfId="0" applyNumberFormat="1" applyFont="1" applyFill="1" applyBorder="1" applyAlignment="1" applyProtection="1">
      <alignment horizontal="center" vertical="center"/>
      <protection locked="0"/>
    </xf>
    <xf numFmtId="167" fontId="2" fillId="2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/>
    </xf>
    <xf numFmtId="0" fontId="2" fillId="2" borderId="17" xfId="0" applyFont="1" applyFill="1" applyBorder="1" applyAlignment="1" applyProtection="1">
      <alignment horizontal="left" vertical="center"/>
      <protection locked="0"/>
    </xf>
    <xf numFmtId="0" fontId="2" fillId="2" borderId="18" xfId="0" applyFont="1" applyFill="1" applyBorder="1" applyAlignment="1" applyProtection="1">
      <alignment horizontal="left" vertical="center"/>
      <protection locked="0"/>
    </xf>
    <xf numFmtId="0" fontId="12" fillId="0" borderId="19" xfId="0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0" fontId="2" fillId="2" borderId="28" xfId="0" applyFont="1" applyFill="1" applyBorder="1" applyAlignment="1" applyProtection="1">
      <alignment horizontal="left" vertical="center"/>
      <protection locked="0"/>
    </xf>
    <xf numFmtId="0" fontId="2" fillId="2" borderId="29" xfId="0" applyFont="1" applyFill="1" applyBorder="1" applyAlignment="1" applyProtection="1">
      <alignment horizontal="left" vertical="center"/>
      <protection locked="0"/>
    </xf>
    <xf numFmtId="0" fontId="2" fillId="0" borderId="2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right" vertical="center"/>
    </xf>
    <xf numFmtId="0" fontId="2" fillId="0" borderId="26" xfId="0" applyFont="1" applyBorder="1" applyAlignment="1">
      <alignment horizontal="right" vertical="center"/>
    </xf>
    <xf numFmtId="0" fontId="2" fillId="2" borderId="26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Protection="1">
      <protection locked="0"/>
    </xf>
    <xf numFmtId="166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E37"/>
  <sheetViews>
    <sheetView showGridLines="0" topLeftCell="A18" workbookViewId="0">
      <selection activeCell="R37" sqref="R37:AH37"/>
    </sheetView>
  </sheetViews>
  <sheetFormatPr defaultRowHeight="12.75" x14ac:dyDescent="0.2"/>
  <cols>
    <col min="1" max="83" width="2" style="2" customWidth="1"/>
    <col min="84" max="16384" width="9.33203125" style="2"/>
  </cols>
  <sheetData>
    <row r="1" spans="1:82" hidden="1" x14ac:dyDescent="0.2"/>
    <row r="2" spans="1:82" hidden="1" x14ac:dyDescent="0.2"/>
    <row r="3" spans="1:82" hidden="1" x14ac:dyDescent="0.2"/>
    <row r="4" spans="1:82" hidden="1" x14ac:dyDescent="0.2"/>
    <row r="5" spans="1:82" hidden="1" x14ac:dyDescent="0.2"/>
    <row r="6" spans="1:82" hidden="1" x14ac:dyDescent="0.2"/>
    <row r="7" spans="1:82" hidden="1" x14ac:dyDescent="0.2"/>
    <row r="8" spans="1:82" hidden="1" x14ac:dyDescent="0.2"/>
    <row r="9" spans="1:82" hidden="1" x14ac:dyDescent="0.2"/>
    <row r="10" spans="1:82" hidden="1" x14ac:dyDescent="0.2"/>
    <row r="11" spans="1:82" ht="13.5" hidden="1" thickBot="1" x14ac:dyDescent="0.25"/>
    <row r="12" spans="1:82" ht="20.100000000000001" customHeight="1" thickBot="1" x14ac:dyDescent="0.25">
      <c r="A12" s="19"/>
      <c r="B12" s="19"/>
      <c r="C12" s="19"/>
      <c r="D12" s="19"/>
      <c r="E12" s="19"/>
      <c r="F12" s="19"/>
      <c r="G12" s="20"/>
      <c r="H12" s="55" t="s">
        <v>49</v>
      </c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7"/>
      <c r="BY12" s="20"/>
      <c r="BZ12" s="20"/>
      <c r="CA12" s="19"/>
      <c r="CB12" s="19"/>
      <c r="CC12" s="19"/>
      <c r="CD12" s="19"/>
    </row>
    <row r="13" spans="1:82" ht="15" customHeight="1" thickBot="1" x14ac:dyDescent="0.25"/>
    <row r="14" spans="1:82" ht="54.95" customHeight="1" thickBot="1" x14ac:dyDescent="0.25">
      <c r="E14" s="92" t="s">
        <v>50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7"/>
    </row>
    <row r="15" spans="1:82" ht="12" customHeight="1" thickBot="1" x14ac:dyDescent="0.25"/>
    <row r="16" spans="1:82" ht="15" customHeight="1" thickBot="1" x14ac:dyDescent="0.25">
      <c r="J16" s="55" t="s">
        <v>51</v>
      </c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7"/>
    </row>
    <row r="17" spans="1:83" ht="12" customHeight="1" thickBot="1" x14ac:dyDescent="0.25"/>
    <row r="18" spans="1:83" ht="20.100000000000001" customHeight="1" x14ac:dyDescent="0.2">
      <c r="J18" s="93" t="s">
        <v>64</v>
      </c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5"/>
    </row>
    <row r="19" spans="1:83" ht="15" customHeight="1" thickBot="1" x14ac:dyDescent="0.25">
      <c r="I19" s="19"/>
      <c r="J19" s="96" t="s">
        <v>52</v>
      </c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8">
        <v>2013</v>
      </c>
      <c r="AP19" s="98"/>
      <c r="AQ19" s="98"/>
      <c r="AR19" s="99" t="s">
        <v>53</v>
      </c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100"/>
    </row>
    <row r="20" spans="1:83" ht="21" customHeight="1" thickBot="1" x14ac:dyDescent="0.25"/>
    <row r="21" spans="1:83" ht="15" thickBot="1" x14ac:dyDescent="0.25">
      <c r="A21" s="55" t="s">
        <v>54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7"/>
      <c r="BA21" s="55" t="s">
        <v>55</v>
      </c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7"/>
      <c r="BN21" s="21"/>
      <c r="BO21" s="19"/>
      <c r="BQ21" s="74" t="s">
        <v>56</v>
      </c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6"/>
    </row>
    <row r="22" spans="1:83" ht="39.950000000000003" customHeight="1" x14ac:dyDescent="0.2">
      <c r="A22" s="89" t="s">
        <v>466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1"/>
      <c r="BA22" s="86" t="s">
        <v>460</v>
      </c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8"/>
      <c r="BN22" s="22"/>
      <c r="BO22" s="22"/>
      <c r="BP22" s="79" t="s">
        <v>463</v>
      </c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</row>
    <row r="23" spans="1:83" ht="26.1" customHeight="1" x14ac:dyDescent="0.2">
      <c r="A23" s="80" t="s">
        <v>461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2"/>
      <c r="BA23" s="83" t="s">
        <v>460</v>
      </c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5"/>
      <c r="BN23" s="22"/>
      <c r="BO23" s="22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</row>
    <row r="24" spans="1:83" ht="39.950000000000003" customHeight="1" x14ac:dyDescent="0.2">
      <c r="A24" s="80" t="s">
        <v>467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2"/>
      <c r="BA24" s="83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5"/>
      <c r="BN24" s="22"/>
      <c r="BO24" s="22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</row>
    <row r="25" spans="1:83" ht="15" x14ac:dyDescent="0.2">
      <c r="A25" s="80" t="s">
        <v>417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2"/>
      <c r="BA25" s="83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5"/>
      <c r="BN25" s="22"/>
      <c r="BO25" s="22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</row>
    <row r="26" spans="1:83" ht="30" customHeight="1" thickBot="1" x14ac:dyDescent="0.25">
      <c r="A26" s="80" t="s">
        <v>468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2"/>
      <c r="BA26" s="83" t="s">
        <v>462</v>
      </c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5"/>
      <c r="BN26" s="22"/>
      <c r="BO26" s="22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</row>
    <row r="27" spans="1:83" ht="12.75" customHeight="1" thickBot="1" x14ac:dyDescent="0.25">
      <c r="A27" s="66" t="s">
        <v>417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8"/>
      <c r="BA27" s="69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1"/>
      <c r="BN27" s="22"/>
      <c r="BO27" s="22"/>
      <c r="BP27" s="23"/>
      <c r="BQ27" s="23"/>
      <c r="BR27" s="55" t="s">
        <v>57</v>
      </c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7"/>
      <c r="CD27" s="23"/>
      <c r="CE27" s="23"/>
    </row>
    <row r="28" spans="1:83" ht="15" customHeight="1" x14ac:dyDescent="0.2"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</row>
    <row r="29" spans="1:83" ht="15" customHeight="1" x14ac:dyDescent="0.2">
      <c r="A29" s="58" t="s">
        <v>58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60" t="s">
        <v>547</v>
      </c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1"/>
    </row>
    <row r="30" spans="1:83" ht="15" customHeight="1" thickBot="1" x14ac:dyDescent="0.25">
      <c r="A30" s="62" t="s">
        <v>59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4" t="s">
        <v>548</v>
      </c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5"/>
    </row>
    <row r="31" spans="1:83" ht="15" customHeight="1" thickBot="1" x14ac:dyDescent="0.25">
      <c r="A31" s="72" t="s">
        <v>60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3"/>
      <c r="R31" s="74" t="s">
        <v>61</v>
      </c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6"/>
    </row>
    <row r="32" spans="1:83" x14ac:dyDescent="0.2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7" t="s">
        <v>62</v>
      </c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</row>
    <row r="33" spans="1:83" x14ac:dyDescent="0.2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</row>
    <row r="34" spans="1:83" x14ac:dyDescent="0.2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</row>
    <row r="35" spans="1:83" x14ac:dyDescent="0.2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</row>
    <row r="36" spans="1:83" ht="15" customHeight="1" thickBot="1" x14ac:dyDescent="0.25">
      <c r="A36" s="48">
        <v>1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>
        <v>2</v>
      </c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>
        <v>3</v>
      </c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>
        <v>4</v>
      </c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>
        <v>5</v>
      </c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</row>
    <row r="37" spans="1:83" ht="15" customHeight="1" thickBot="1" x14ac:dyDescent="0.25">
      <c r="A37" s="49" t="s">
        <v>63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1"/>
      <c r="R37" s="52">
        <v>2529064</v>
      </c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4"/>
      <c r="AI37" s="45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7"/>
      <c r="AZ37" s="45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7"/>
      <c r="BP37" s="45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7"/>
    </row>
  </sheetData>
  <sheetProtection password="E8A3" sheet="1" selectLockedCells="1"/>
  <mergeCells count="44">
    <mergeCell ref="H12:BX12"/>
    <mergeCell ref="E14:CA14"/>
    <mergeCell ref="J16:BV16"/>
    <mergeCell ref="BA21:BM21"/>
    <mergeCell ref="BQ21:CD21"/>
    <mergeCell ref="J18:BV18"/>
    <mergeCell ref="J19:AN19"/>
    <mergeCell ref="AO19:AQ19"/>
    <mergeCell ref="AR19:BV19"/>
    <mergeCell ref="BP22:CE26"/>
    <mergeCell ref="A21:AZ21"/>
    <mergeCell ref="A23:AZ23"/>
    <mergeCell ref="A24:AZ24"/>
    <mergeCell ref="BA23:BM23"/>
    <mergeCell ref="BA24:BM24"/>
    <mergeCell ref="BA25:BM25"/>
    <mergeCell ref="A25:AZ25"/>
    <mergeCell ref="BA22:BM22"/>
    <mergeCell ref="A22:AZ22"/>
    <mergeCell ref="A26:AZ26"/>
    <mergeCell ref="BA26:BM26"/>
    <mergeCell ref="A31:Q35"/>
    <mergeCell ref="R31:CE31"/>
    <mergeCell ref="R32:AH35"/>
    <mergeCell ref="AI32:AY35"/>
    <mergeCell ref="AZ32:BO35"/>
    <mergeCell ref="BP32:CE35"/>
    <mergeCell ref="BR27:CC27"/>
    <mergeCell ref="A29:W29"/>
    <mergeCell ref="X29:CE29"/>
    <mergeCell ref="A30:W30"/>
    <mergeCell ref="X30:CE30"/>
    <mergeCell ref="A27:AZ27"/>
    <mergeCell ref="BA27:BM27"/>
    <mergeCell ref="BP37:CE37"/>
    <mergeCell ref="A36:Q36"/>
    <mergeCell ref="R36:AH36"/>
    <mergeCell ref="A37:Q37"/>
    <mergeCell ref="R37:AH37"/>
    <mergeCell ref="AI37:AY37"/>
    <mergeCell ref="AZ37:BO37"/>
    <mergeCell ref="AI36:AY36"/>
    <mergeCell ref="AZ36:BO36"/>
    <mergeCell ref="BP36:CE36"/>
  </mergeCells>
  <phoneticPr fontId="0" type="noConversion"/>
  <dataValidations count="2">
    <dataValidation type="whole" allowBlank="1" showInputMessage="1" showErrorMessage="1" errorTitle="Ошибка ввода" error="Некорректный ввод" sqref="R37:AH37">
      <formula1>0</formula1>
      <formula2>99999999</formula2>
    </dataValidation>
    <dataValidation type="list" allowBlank="1" showInputMessage="1" showErrorMessage="1" sqref="AO19:AQ19">
      <formula1>"2010,2011,2012,2013,2014,2015"</formula1>
    </dataValidation>
  </dataValidations>
  <printOptions horizontalCentered="1"/>
  <pageMargins left="0.39370078740157483" right="0.39370078740157483" top="0.59055118110236227" bottom="0.39370078740157483" header="0" footer="0"/>
  <pageSetup paperSize="9" scale="94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T62"/>
  <sheetViews>
    <sheetView showGridLines="0" tabSelected="1" topLeftCell="A16" zoomScale="46" zoomScaleNormal="46" zoomScaleSheetLayoutView="100" workbookViewId="0">
      <selection activeCell="AK21" sqref="AK21"/>
    </sheetView>
  </sheetViews>
  <sheetFormatPr defaultRowHeight="12.75" x14ac:dyDescent="0.2"/>
  <cols>
    <col min="1" max="1" width="60.83203125" style="2" customWidth="1"/>
    <col min="2" max="14" width="4.5" style="2" hidden="1" customWidth="1"/>
    <col min="15" max="15" width="7.5" style="2" bestFit="1" customWidth="1"/>
    <col min="16" max="32" width="12.83203125" style="2" customWidth="1"/>
    <col min="33" max="33" width="13.83203125" style="2" customWidth="1"/>
    <col min="34" max="46" width="12.83203125" style="2" customWidth="1"/>
    <col min="47" max="16384" width="9.33203125" style="2"/>
  </cols>
  <sheetData>
    <row r="1" spans="1:46" hidden="1" x14ac:dyDescent="0.2"/>
    <row r="2" spans="1:46" hidden="1" x14ac:dyDescent="0.2"/>
    <row r="3" spans="1:46" hidden="1" x14ac:dyDescent="0.2"/>
    <row r="4" spans="1:46" hidden="1" x14ac:dyDescent="0.2"/>
    <row r="5" spans="1:46" hidden="1" x14ac:dyDescent="0.2"/>
    <row r="6" spans="1:46" hidden="1" x14ac:dyDescent="0.2"/>
    <row r="7" spans="1:46" hidden="1" x14ac:dyDescent="0.2"/>
    <row r="8" spans="1:46" hidden="1" x14ac:dyDescent="0.2"/>
    <row r="9" spans="1:46" hidden="1" x14ac:dyDescent="0.2"/>
    <row r="10" spans="1:46" hidden="1" x14ac:dyDescent="0.2"/>
    <row r="11" spans="1:46" hidden="1" x14ac:dyDescent="0.2"/>
    <row r="12" spans="1:46" hidden="1" x14ac:dyDescent="0.2"/>
    <row r="13" spans="1:46" hidden="1" x14ac:dyDescent="0.2"/>
    <row r="14" spans="1:46" hidden="1" x14ac:dyDescent="0.2"/>
    <row r="15" spans="1:46" ht="20.100000000000001" customHeight="1" x14ac:dyDescent="0.2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</row>
    <row r="16" spans="1:46" x14ac:dyDescent="0.2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102" t="s">
        <v>48</v>
      </c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</row>
    <row r="17" spans="1:46" x14ac:dyDescent="0.2">
      <c r="A17" s="106" t="s">
        <v>0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106" t="s">
        <v>18</v>
      </c>
      <c r="P17" s="106" t="s">
        <v>1</v>
      </c>
      <c r="Q17" s="106" t="s">
        <v>2</v>
      </c>
      <c r="R17" s="106"/>
      <c r="S17" s="106"/>
      <c r="T17" s="106" t="s">
        <v>3</v>
      </c>
      <c r="U17" s="106"/>
      <c r="V17" s="106"/>
      <c r="W17" s="106"/>
      <c r="X17" s="106"/>
      <c r="Y17" s="106" t="s">
        <v>4</v>
      </c>
      <c r="Z17" s="106"/>
      <c r="AA17" s="106" t="s">
        <v>11</v>
      </c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</row>
    <row r="18" spans="1:46" ht="35.1" customHeight="1" x14ac:dyDescent="0.2">
      <c r="A18" s="106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106"/>
      <c r="P18" s="106"/>
      <c r="Q18" s="106" t="s">
        <v>21</v>
      </c>
      <c r="R18" s="106" t="s">
        <v>416</v>
      </c>
      <c r="S18" s="106" t="s">
        <v>5</v>
      </c>
      <c r="T18" s="106" t="s">
        <v>19</v>
      </c>
      <c r="U18" s="106" t="s">
        <v>20</v>
      </c>
      <c r="V18" s="106" t="s">
        <v>6</v>
      </c>
      <c r="W18" s="106"/>
      <c r="X18" s="106" t="s">
        <v>289</v>
      </c>
      <c r="Y18" s="106"/>
      <c r="Z18" s="106"/>
      <c r="AA18" s="106" t="s">
        <v>284</v>
      </c>
      <c r="AB18" s="106"/>
      <c r="AC18" s="106"/>
      <c r="AD18" s="106"/>
      <c r="AE18" s="106"/>
      <c r="AF18" s="106"/>
      <c r="AG18" s="106" t="s">
        <v>22</v>
      </c>
      <c r="AH18" s="106" t="s">
        <v>287</v>
      </c>
      <c r="AI18" s="106"/>
      <c r="AJ18" s="106"/>
      <c r="AK18" s="106"/>
      <c r="AL18" s="106"/>
      <c r="AM18" s="106" t="s">
        <v>288</v>
      </c>
      <c r="AN18" s="106"/>
      <c r="AO18" s="106"/>
      <c r="AP18" s="106"/>
      <c r="AQ18" s="106"/>
      <c r="AR18" s="106"/>
      <c r="AS18" s="106"/>
      <c r="AT18" s="106"/>
    </row>
    <row r="19" spans="1:46" ht="54.95" customHeight="1" x14ac:dyDescent="0.2">
      <c r="A19" s="106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106"/>
      <c r="P19" s="106"/>
      <c r="Q19" s="106"/>
      <c r="R19" s="106"/>
      <c r="S19" s="106"/>
      <c r="T19" s="106"/>
      <c r="U19" s="106"/>
      <c r="V19" s="4" t="s">
        <v>7</v>
      </c>
      <c r="W19" s="4" t="s">
        <v>8</v>
      </c>
      <c r="X19" s="106"/>
      <c r="Y19" s="4" t="s">
        <v>9</v>
      </c>
      <c r="Z19" s="4" t="s">
        <v>282</v>
      </c>
      <c r="AA19" s="4" t="s">
        <v>23</v>
      </c>
      <c r="AB19" s="4" t="s">
        <v>285</v>
      </c>
      <c r="AC19" s="4" t="s">
        <v>290</v>
      </c>
      <c r="AD19" s="4" t="s">
        <v>12</v>
      </c>
      <c r="AE19" s="4" t="s">
        <v>286</v>
      </c>
      <c r="AF19" s="4" t="s">
        <v>13</v>
      </c>
      <c r="AG19" s="106"/>
      <c r="AH19" s="4" t="s">
        <v>14</v>
      </c>
      <c r="AI19" s="4" t="s">
        <v>15</v>
      </c>
      <c r="AJ19" s="4" t="s">
        <v>16</v>
      </c>
      <c r="AK19" s="4" t="s">
        <v>17</v>
      </c>
      <c r="AL19" s="4" t="s">
        <v>415</v>
      </c>
      <c r="AM19" s="4" t="s">
        <v>459</v>
      </c>
      <c r="AN19" s="4" t="s">
        <v>453</v>
      </c>
      <c r="AO19" s="4" t="s">
        <v>454</v>
      </c>
      <c r="AP19" s="4" t="s">
        <v>455</v>
      </c>
      <c r="AQ19" s="4" t="s">
        <v>456</v>
      </c>
      <c r="AR19" s="4" t="s">
        <v>457</v>
      </c>
      <c r="AS19" s="4" t="s">
        <v>458</v>
      </c>
      <c r="AT19" s="4" t="s">
        <v>469</v>
      </c>
    </row>
    <row r="20" spans="1:46" x14ac:dyDescent="0.2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  <c r="AF20" s="3">
        <v>19</v>
      </c>
      <c r="AG20" s="3">
        <v>20</v>
      </c>
      <c r="AH20" s="3">
        <v>21</v>
      </c>
      <c r="AI20" s="3">
        <v>22</v>
      </c>
      <c r="AJ20" s="3">
        <v>23</v>
      </c>
      <c r="AK20" s="3">
        <v>24</v>
      </c>
      <c r="AL20" s="3">
        <v>25</v>
      </c>
      <c r="AM20" s="3">
        <v>26</v>
      </c>
      <c r="AN20" s="3">
        <v>27</v>
      </c>
      <c r="AO20" s="3">
        <v>28</v>
      </c>
      <c r="AP20" s="3">
        <v>29</v>
      </c>
      <c r="AQ20" s="3">
        <v>30</v>
      </c>
      <c r="AR20" s="3">
        <v>31</v>
      </c>
      <c r="AS20" s="3">
        <v>32</v>
      </c>
      <c r="AT20" s="3">
        <v>33</v>
      </c>
    </row>
    <row r="21" spans="1:46" ht="15.75" x14ac:dyDescent="0.25">
      <c r="A21" s="6" t="s">
        <v>10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>
        <v>1</v>
      </c>
      <c r="P21" s="43">
        <v>89</v>
      </c>
      <c r="Q21" s="43">
        <v>41</v>
      </c>
      <c r="R21" s="43">
        <v>33</v>
      </c>
      <c r="S21" s="43">
        <v>49</v>
      </c>
      <c r="T21" s="43"/>
      <c r="U21" s="43">
        <v>41</v>
      </c>
      <c r="V21" s="43">
        <v>2</v>
      </c>
      <c r="W21" s="43">
        <v>9</v>
      </c>
      <c r="X21" s="43">
        <v>4</v>
      </c>
      <c r="Y21" s="43">
        <v>1</v>
      </c>
      <c r="Z21" s="43">
        <v>1</v>
      </c>
      <c r="AA21" s="43">
        <v>12</v>
      </c>
      <c r="AB21" s="43">
        <v>7</v>
      </c>
      <c r="AC21" s="43">
        <v>7</v>
      </c>
      <c r="AD21" s="43">
        <v>1</v>
      </c>
      <c r="AE21" s="43">
        <v>3</v>
      </c>
      <c r="AF21" s="43">
        <v>16</v>
      </c>
      <c r="AG21" s="43">
        <v>17</v>
      </c>
      <c r="AH21" s="43">
        <v>2</v>
      </c>
      <c r="AI21" s="43">
        <v>4</v>
      </c>
      <c r="AJ21" s="43">
        <v>7</v>
      </c>
      <c r="AK21" s="43">
        <v>8</v>
      </c>
      <c r="AL21" s="43">
        <v>19</v>
      </c>
      <c r="AM21" s="43">
        <v>3</v>
      </c>
      <c r="AN21" s="43">
        <v>2</v>
      </c>
      <c r="AO21" s="43">
        <v>6</v>
      </c>
      <c r="AP21" s="43">
        <v>8</v>
      </c>
      <c r="AQ21" s="43">
        <v>16</v>
      </c>
      <c r="AR21" s="43">
        <v>6</v>
      </c>
      <c r="AS21" s="43">
        <v>10</v>
      </c>
      <c r="AT21" s="43">
        <v>9</v>
      </c>
    </row>
    <row r="22" spans="1:46" ht="25.5" x14ac:dyDescent="0.25">
      <c r="A22" s="6" t="s">
        <v>24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7">
        <v>2</v>
      </c>
      <c r="P22" s="43">
        <v>7</v>
      </c>
      <c r="Q22" s="43">
        <v>3</v>
      </c>
      <c r="R22" s="43">
        <v>3</v>
      </c>
      <c r="S22" s="43">
        <v>5</v>
      </c>
      <c r="T22" s="43"/>
      <c r="U22" s="43">
        <v>3</v>
      </c>
      <c r="V22" s="43"/>
      <c r="W22" s="43"/>
      <c r="X22" s="43">
        <v>0</v>
      </c>
      <c r="Y22" s="43"/>
      <c r="Z22" s="43"/>
      <c r="AA22" s="43">
        <v>3</v>
      </c>
      <c r="AB22" s="43">
        <v>2</v>
      </c>
      <c r="AC22" s="43"/>
      <c r="AD22" s="43"/>
      <c r="AE22" s="43"/>
      <c r="AF22" s="43"/>
      <c r="AG22" s="43">
        <v>3</v>
      </c>
      <c r="AH22" s="43"/>
      <c r="AI22" s="43"/>
      <c r="AJ22" s="43"/>
      <c r="AK22" s="43">
        <v>1</v>
      </c>
      <c r="AL22" s="43">
        <v>2</v>
      </c>
      <c r="AM22" s="43"/>
      <c r="AN22" s="43"/>
      <c r="AO22" s="43"/>
      <c r="AP22" s="43">
        <v>1</v>
      </c>
      <c r="AQ22" s="43">
        <v>2</v>
      </c>
      <c r="AR22" s="43"/>
      <c r="AS22" s="43">
        <v>2</v>
      </c>
      <c r="AT22" s="43">
        <v>2</v>
      </c>
    </row>
    <row r="23" spans="1:46" ht="25.5" x14ac:dyDescent="0.25">
      <c r="A23" s="6" t="s">
        <v>25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>
        <v>3</v>
      </c>
      <c r="P23" s="43">
        <v>1</v>
      </c>
      <c r="Q23" s="43">
        <v>1</v>
      </c>
      <c r="R23" s="43">
        <v>1</v>
      </c>
      <c r="S23" s="43">
        <v>1</v>
      </c>
      <c r="T23" s="43"/>
      <c r="U23" s="43">
        <v>1</v>
      </c>
      <c r="V23" s="43">
        <v>1</v>
      </c>
      <c r="W23" s="43"/>
      <c r="X23" s="43"/>
      <c r="Y23" s="43"/>
      <c r="Z23" s="43"/>
      <c r="AA23" s="43">
        <v>1</v>
      </c>
      <c r="AB23" s="43">
        <v>1</v>
      </c>
      <c r="AC23" s="43"/>
      <c r="AD23" s="43"/>
      <c r="AE23" s="43"/>
      <c r="AF23" s="43"/>
      <c r="AG23" s="43">
        <v>1</v>
      </c>
      <c r="AH23" s="43"/>
      <c r="AI23" s="43"/>
      <c r="AJ23" s="43"/>
      <c r="AK23" s="43"/>
      <c r="AL23" s="43">
        <v>1</v>
      </c>
      <c r="AM23" s="43"/>
      <c r="AN23" s="43"/>
      <c r="AO23" s="43"/>
      <c r="AP23" s="43"/>
      <c r="AQ23" s="43">
        <v>1</v>
      </c>
      <c r="AR23" s="43"/>
      <c r="AS23" s="43">
        <v>1</v>
      </c>
      <c r="AT23" s="43">
        <v>1</v>
      </c>
    </row>
    <row r="24" spans="1:46" ht="15.75" x14ac:dyDescent="0.25">
      <c r="A24" s="6" t="s">
        <v>26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>
        <v>4</v>
      </c>
      <c r="P24" s="43">
        <v>5</v>
      </c>
      <c r="Q24" s="43">
        <v>2</v>
      </c>
      <c r="R24" s="43">
        <v>2</v>
      </c>
      <c r="S24" s="43">
        <v>3</v>
      </c>
      <c r="T24" s="43"/>
      <c r="U24" s="43">
        <v>2</v>
      </c>
      <c r="V24" s="43"/>
      <c r="W24" s="43">
        <v>1</v>
      </c>
      <c r="X24" s="43"/>
      <c r="Y24" s="43"/>
      <c r="Z24" s="43"/>
      <c r="AA24" s="43">
        <v>2</v>
      </c>
      <c r="AB24" s="43">
        <v>1</v>
      </c>
      <c r="AC24" s="43"/>
      <c r="AD24" s="43"/>
      <c r="AE24" s="43"/>
      <c r="AF24" s="43"/>
      <c r="AG24" s="43">
        <v>2</v>
      </c>
      <c r="AH24" s="43"/>
      <c r="AI24" s="43"/>
      <c r="AJ24" s="43"/>
      <c r="AK24" s="43">
        <v>1</v>
      </c>
      <c r="AL24" s="43">
        <v>1</v>
      </c>
      <c r="AM24" s="43"/>
      <c r="AN24" s="43"/>
      <c r="AO24" s="43"/>
      <c r="AP24" s="43">
        <v>1</v>
      </c>
      <c r="AQ24" s="43">
        <v>1</v>
      </c>
      <c r="AR24" s="43"/>
      <c r="AS24" s="43">
        <v>1</v>
      </c>
      <c r="AT24" s="43">
        <v>1</v>
      </c>
    </row>
    <row r="25" spans="1:46" ht="15.75" x14ac:dyDescent="0.25">
      <c r="A25" s="6" t="s">
        <v>27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>
        <v>5</v>
      </c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</row>
    <row r="26" spans="1:46" ht="15.75" x14ac:dyDescent="0.25">
      <c r="A26" s="6" t="s">
        <v>283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7">
        <v>6</v>
      </c>
      <c r="P26" s="43">
        <v>1</v>
      </c>
      <c r="Q26" s="43"/>
      <c r="R26" s="43"/>
      <c r="S26" s="43">
        <v>1</v>
      </c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</row>
    <row r="27" spans="1:46" ht="15.75" x14ac:dyDescent="0.25">
      <c r="A27" s="6" t="s">
        <v>28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>
        <v>7</v>
      </c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</row>
    <row r="28" spans="1:46" ht="15.75" x14ac:dyDescent="0.25">
      <c r="A28" s="6" t="s">
        <v>29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>
        <v>8</v>
      </c>
      <c r="P28" s="43">
        <v>31</v>
      </c>
      <c r="Q28" s="43">
        <v>13</v>
      </c>
      <c r="R28" s="43">
        <v>9</v>
      </c>
      <c r="S28" s="43">
        <v>17</v>
      </c>
      <c r="T28" s="43"/>
      <c r="U28" s="43">
        <v>13</v>
      </c>
      <c r="V28" s="43">
        <v>1</v>
      </c>
      <c r="W28" s="43">
        <v>8</v>
      </c>
      <c r="X28" s="43">
        <v>2</v>
      </c>
      <c r="Y28" s="43">
        <v>1</v>
      </c>
      <c r="Z28" s="43">
        <v>1</v>
      </c>
      <c r="AA28" s="43">
        <v>8</v>
      </c>
      <c r="AB28" s="43">
        <v>5</v>
      </c>
      <c r="AC28" s="43">
        <v>6</v>
      </c>
      <c r="AD28" s="43">
        <v>1</v>
      </c>
      <c r="AE28" s="43">
        <v>1</v>
      </c>
      <c r="AF28" s="43"/>
      <c r="AG28" s="43">
        <v>13</v>
      </c>
      <c r="AH28" s="43">
        <v>1</v>
      </c>
      <c r="AI28" s="43">
        <v>1</v>
      </c>
      <c r="AJ28" s="43">
        <v>1</v>
      </c>
      <c r="AK28" s="43">
        <v>2</v>
      </c>
      <c r="AL28" s="43">
        <v>8</v>
      </c>
      <c r="AM28" s="43">
        <v>1</v>
      </c>
      <c r="AN28" s="43"/>
      <c r="AO28" s="43">
        <v>3</v>
      </c>
      <c r="AP28" s="43">
        <v>4</v>
      </c>
      <c r="AQ28" s="43">
        <v>3</v>
      </c>
      <c r="AR28" s="43">
        <v>2</v>
      </c>
      <c r="AS28" s="43">
        <v>3</v>
      </c>
      <c r="AT28" s="43">
        <v>2</v>
      </c>
    </row>
    <row r="29" spans="1:46" ht="25.5" x14ac:dyDescent="0.25">
      <c r="A29" s="6" t="s">
        <v>30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>
        <v>9</v>
      </c>
      <c r="P29" s="43">
        <v>13</v>
      </c>
      <c r="Q29" s="43">
        <v>6</v>
      </c>
      <c r="R29" s="43">
        <v>5</v>
      </c>
      <c r="S29" s="43">
        <v>9</v>
      </c>
      <c r="T29" s="43"/>
      <c r="U29" s="43">
        <v>6</v>
      </c>
      <c r="V29" s="43"/>
      <c r="W29" s="43">
        <v>5</v>
      </c>
      <c r="X29" s="43">
        <v>1</v>
      </c>
      <c r="Y29" s="43">
        <v>1</v>
      </c>
      <c r="Z29" s="43">
        <v>1</v>
      </c>
      <c r="AA29" s="43">
        <v>5</v>
      </c>
      <c r="AB29" s="43">
        <v>3</v>
      </c>
      <c r="AC29" s="43">
        <v>1</v>
      </c>
      <c r="AD29" s="43">
        <v>1</v>
      </c>
      <c r="AE29" s="43"/>
      <c r="AF29" s="43"/>
      <c r="AG29" s="43">
        <v>5</v>
      </c>
      <c r="AH29" s="43"/>
      <c r="AI29" s="43"/>
      <c r="AJ29" s="43"/>
      <c r="AK29" s="43">
        <v>1</v>
      </c>
      <c r="AL29" s="43">
        <v>5</v>
      </c>
      <c r="AM29" s="43"/>
      <c r="AN29" s="43"/>
      <c r="AO29" s="43"/>
      <c r="AP29" s="43">
        <v>3</v>
      </c>
      <c r="AQ29" s="43">
        <v>2</v>
      </c>
      <c r="AR29" s="43">
        <v>1</v>
      </c>
      <c r="AS29" s="43">
        <v>1</v>
      </c>
      <c r="AT29" s="43">
        <v>1</v>
      </c>
    </row>
    <row r="30" spans="1:46" ht="25.5" x14ac:dyDescent="0.25">
      <c r="A30" s="6" t="s">
        <v>291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3">
        <v>10</v>
      </c>
      <c r="P30" s="43"/>
      <c r="Q30" s="43">
        <v>2</v>
      </c>
      <c r="R30" s="43">
        <v>1</v>
      </c>
      <c r="S30" s="43"/>
      <c r="T30" s="43"/>
      <c r="U30" s="43">
        <v>2</v>
      </c>
      <c r="V30" s="43"/>
      <c r="W30" s="43">
        <v>1</v>
      </c>
      <c r="X30" s="43"/>
      <c r="Y30" s="43"/>
      <c r="Z30" s="43"/>
      <c r="AA30" s="43">
        <v>2</v>
      </c>
      <c r="AB30" s="43">
        <v>2</v>
      </c>
      <c r="AC30" s="43"/>
      <c r="AD30" s="43"/>
      <c r="AE30" s="43"/>
      <c r="AF30" s="43"/>
      <c r="AG30" s="43">
        <v>2</v>
      </c>
      <c r="AH30" s="43"/>
      <c r="AI30" s="43"/>
      <c r="AJ30" s="43"/>
      <c r="AK30" s="43">
        <v>1</v>
      </c>
      <c r="AL30" s="43">
        <v>1</v>
      </c>
      <c r="AM30" s="43"/>
      <c r="AN30" s="43"/>
      <c r="AO30" s="43"/>
      <c r="AP30" s="43"/>
      <c r="AQ30" s="43">
        <v>1</v>
      </c>
      <c r="AR30" s="43"/>
      <c r="AS30" s="43"/>
      <c r="AT30" s="43"/>
    </row>
    <row r="31" spans="1:46" ht="15.75" x14ac:dyDescent="0.25">
      <c r="A31" s="6" t="s">
        <v>31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3">
        <v>11</v>
      </c>
      <c r="P31" s="43"/>
      <c r="Q31" s="43">
        <v>1</v>
      </c>
      <c r="R31" s="43">
        <v>1</v>
      </c>
      <c r="S31" s="43"/>
      <c r="T31" s="43"/>
      <c r="U31" s="43">
        <v>1</v>
      </c>
      <c r="V31" s="43"/>
      <c r="W31" s="43">
        <v>1</v>
      </c>
      <c r="X31" s="43"/>
      <c r="Y31" s="43"/>
      <c r="Z31" s="43"/>
      <c r="AA31" s="43">
        <v>1</v>
      </c>
      <c r="AB31" s="43">
        <v>1</v>
      </c>
      <c r="AC31" s="43"/>
      <c r="AD31" s="43"/>
      <c r="AE31" s="43"/>
      <c r="AF31" s="43"/>
      <c r="AG31" s="43">
        <v>1</v>
      </c>
      <c r="AH31" s="43"/>
      <c r="AI31" s="43"/>
      <c r="AJ31" s="43"/>
      <c r="AK31" s="43"/>
      <c r="AL31" s="43">
        <v>1</v>
      </c>
      <c r="AM31" s="43"/>
      <c r="AN31" s="43"/>
      <c r="AO31" s="43"/>
      <c r="AP31" s="43">
        <v>1</v>
      </c>
      <c r="AQ31" s="43">
        <v>1</v>
      </c>
      <c r="AR31" s="43"/>
      <c r="AS31" s="43"/>
      <c r="AT31" s="43"/>
    </row>
    <row r="32" spans="1:46" ht="15.75" x14ac:dyDescent="0.25">
      <c r="A32" s="6" t="s">
        <v>32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3">
        <v>12</v>
      </c>
      <c r="P32" s="43"/>
      <c r="Q32" s="43">
        <v>2</v>
      </c>
      <c r="R32" s="43">
        <v>2</v>
      </c>
      <c r="S32" s="43"/>
      <c r="T32" s="43"/>
      <c r="U32" s="43">
        <v>2</v>
      </c>
      <c r="V32" s="43"/>
      <c r="W32" s="43">
        <v>2</v>
      </c>
      <c r="X32" s="43"/>
      <c r="Y32" s="43"/>
      <c r="Z32" s="43"/>
      <c r="AA32" s="43">
        <v>2</v>
      </c>
      <c r="AB32" s="43"/>
      <c r="AC32" s="43"/>
      <c r="AD32" s="43"/>
      <c r="AE32" s="43"/>
      <c r="AF32" s="43"/>
      <c r="AG32" s="43">
        <v>2</v>
      </c>
      <c r="AH32" s="43"/>
      <c r="AI32" s="43"/>
      <c r="AJ32" s="43"/>
      <c r="AK32" s="43"/>
      <c r="AL32" s="43">
        <v>2</v>
      </c>
      <c r="AM32" s="43"/>
      <c r="AN32" s="43"/>
      <c r="AO32" s="43"/>
      <c r="AP32" s="43">
        <v>1</v>
      </c>
      <c r="AQ32" s="43"/>
      <c r="AR32" s="43">
        <v>1</v>
      </c>
      <c r="AS32" s="43">
        <v>1</v>
      </c>
      <c r="AT32" s="43">
        <v>1</v>
      </c>
    </row>
    <row r="33" spans="1:46" ht="25.5" x14ac:dyDescent="0.25">
      <c r="A33" s="6" t="s">
        <v>33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3">
        <v>13</v>
      </c>
      <c r="P33" s="43"/>
      <c r="Q33" s="43">
        <v>1</v>
      </c>
      <c r="R33" s="43">
        <v>1</v>
      </c>
      <c r="S33" s="43"/>
      <c r="T33" s="43"/>
      <c r="U33" s="43">
        <v>1</v>
      </c>
      <c r="V33" s="43"/>
      <c r="W33" s="43">
        <v>1</v>
      </c>
      <c r="X33" s="43"/>
      <c r="Y33" s="43"/>
      <c r="Z33" s="43"/>
      <c r="AA33" s="43"/>
      <c r="AB33" s="43"/>
      <c r="AC33" s="43">
        <v>1</v>
      </c>
      <c r="AD33" s="43">
        <v>1</v>
      </c>
      <c r="AE33" s="43"/>
      <c r="AF33" s="43"/>
      <c r="AG33" s="43">
        <v>1</v>
      </c>
      <c r="AH33" s="43"/>
      <c r="AI33" s="43"/>
      <c r="AJ33" s="43"/>
      <c r="AK33" s="43"/>
      <c r="AL33" s="43">
        <v>1</v>
      </c>
      <c r="AM33" s="43"/>
      <c r="AN33" s="43"/>
      <c r="AO33" s="43"/>
      <c r="AP33" s="43">
        <v>1</v>
      </c>
      <c r="AQ33" s="43"/>
      <c r="AR33" s="43"/>
      <c r="AS33" s="43"/>
      <c r="AT33" s="43"/>
    </row>
    <row r="34" spans="1:46" ht="15.75" x14ac:dyDescent="0.25">
      <c r="A34" s="6" t="s">
        <v>65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3">
        <v>14</v>
      </c>
      <c r="P34" s="43">
        <v>18</v>
      </c>
      <c r="Q34" s="43">
        <v>5</v>
      </c>
      <c r="R34" s="43">
        <v>2</v>
      </c>
      <c r="S34" s="43">
        <v>8</v>
      </c>
      <c r="T34" s="43"/>
      <c r="U34" s="43">
        <v>5</v>
      </c>
      <c r="V34" s="43">
        <v>1</v>
      </c>
      <c r="W34" s="43">
        <v>3</v>
      </c>
      <c r="X34" s="43"/>
      <c r="Y34" s="43"/>
      <c r="Z34" s="43"/>
      <c r="AA34" s="43">
        <v>1</v>
      </c>
      <c r="AB34" s="43">
        <v>1</v>
      </c>
      <c r="AC34" s="43">
        <v>4</v>
      </c>
      <c r="AD34" s="43"/>
      <c r="AE34" s="43">
        <v>1</v>
      </c>
      <c r="AF34" s="43"/>
      <c r="AG34" s="43">
        <v>3</v>
      </c>
      <c r="AH34" s="43">
        <v>1</v>
      </c>
      <c r="AI34" s="43"/>
      <c r="AJ34" s="43"/>
      <c r="AK34" s="43">
        <v>1</v>
      </c>
      <c r="AL34" s="43">
        <v>3</v>
      </c>
      <c r="AM34" s="43">
        <v>1</v>
      </c>
      <c r="AN34" s="43"/>
      <c r="AO34" s="43">
        <v>1</v>
      </c>
      <c r="AP34" s="43">
        <v>1</v>
      </c>
      <c r="AQ34" s="43">
        <v>1</v>
      </c>
      <c r="AR34" s="43">
        <v>1</v>
      </c>
      <c r="AS34" s="43">
        <v>2</v>
      </c>
      <c r="AT34" s="43">
        <v>1</v>
      </c>
    </row>
    <row r="35" spans="1:46" ht="15.75" x14ac:dyDescent="0.25">
      <c r="A35" s="6" t="s">
        <v>66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3">
        <v>15</v>
      </c>
      <c r="P35" s="43">
        <v>1</v>
      </c>
      <c r="Q35" s="43">
        <v>1</v>
      </c>
      <c r="R35" s="43">
        <v>1</v>
      </c>
      <c r="S35" s="43"/>
      <c r="T35" s="43"/>
      <c r="U35" s="43">
        <v>1</v>
      </c>
      <c r="V35" s="43"/>
      <c r="W35" s="43"/>
      <c r="X35" s="43"/>
      <c r="Y35" s="43"/>
      <c r="Z35" s="43"/>
      <c r="AA35" s="43">
        <v>1</v>
      </c>
      <c r="AB35" s="43">
        <v>1</v>
      </c>
      <c r="AC35" s="43"/>
      <c r="AD35" s="43"/>
      <c r="AE35" s="43"/>
      <c r="AF35" s="43"/>
      <c r="AG35" s="43">
        <v>1</v>
      </c>
      <c r="AH35" s="43"/>
      <c r="AI35" s="43">
        <v>1</v>
      </c>
      <c r="AJ35" s="43"/>
      <c r="AK35" s="43"/>
      <c r="AL35" s="43"/>
      <c r="AM35" s="43"/>
      <c r="AN35" s="43"/>
      <c r="AO35" s="43">
        <v>1</v>
      </c>
      <c r="AP35" s="43"/>
      <c r="AQ35" s="43"/>
      <c r="AR35" s="43"/>
      <c r="AS35" s="43"/>
      <c r="AT35" s="43"/>
    </row>
    <row r="36" spans="1:46" ht="15.75" x14ac:dyDescent="0.25">
      <c r="A36" s="6" t="s">
        <v>67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3">
        <v>16</v>
      </c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</row>
    <row r="37" spans="1:46" ht="15.75" x14ac:dyDescent="0.25">
      <c r="A37" s="6" t="s">
        <v>68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3">
        <v>17</v>
      </c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</row>
    <row r="38" spans="1:46" ht="15.75" x14ac:dyDescent="0.25">
      <c r="A38" s="6" t="s">
        <v>69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3">
        <v>18</v>
      </c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</row>
    <row r="39" spans="1:46" ht="15.75" x14ac:dyDescent="0.25">
      <c r="A39" s="6" t="s">
        <v>70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3">
        <v>19</v>
      </c>
      <c r="P39" s="43">
        <v>3</v>
      </c>
      <c r="Q39" s="43">
        <v>1</v>
      </c>
      <c r="R39" s="43">
        <v>1</v>
      </c>
      <c r="S39" s="43"/>
      <c r="T39" s="43"/>
      <c r="U39" s="43">
        <v>1</v>
      </c>
      <c r="V39" s="43"/>
      <c r="W39" s="43"/>
      <c r="X39" s="43">
        <v>1</v>
      </c>
      <c r="Y39" s="43"/>
      <c r="Z39" s="43"/>
      <c r="AA39" s="43">
        <v>1</v>
      </c>
      <c r="AB39" s="43"/>
      <c r="AC39" s="43">
        <v>1</v>
      </c>
      <c r="AD39" s="43"/>
      <c r="AE39" s="43"/>
      <c r="AF39" s="43"/>
      <c r="AG39" s="43">
        <v>4</v>
      </c>
      <c r="AH39" s="43"/>
      <c r="AI39" s="43"/>
      <c r="AJ39" s="43">
        <v>1</v>
      </c>
      <c r="AK39" s="43"/>
      <c r="AL39" s="43"/>
      <c r="AM39" s="43"/>
      <c r="AN39" s="43"/>
      <c r="AO39" s="43">
        <v>1</v>
      </c>
      <c r="AP39" s="43"/>
      <c r="AQ39" s="43"/>
      <c r="AR39" s="43"/>
      <c r="AS39" s="43"/>
      <c r="AT39" s="43"/>
    </row>
    <row r="40" spans="1:46" ht="15.75" x14ac:dyDescent="0.25">
      <c r="A40" s="6" t="s">
        <v>34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3">
        <v>20</v>
      </c>
      <c r="P40" s="43">
        <v>11</v>
      </c>
      <c r="Q40" s="43">
        <v>6</v>
      </c>
      <c r="R40" s="43">
        <v>6</v>
      </c>
      <c r="S40" s="43">
        <v>21</v>
      </c>
      <c r="T40" s="43"/>
      <c r="U40" s="43">
        <v>6</v>
      </c>
      <c r="V40" s="43"/>
      <c r="W40" s="43"/>
      <c r="X40" s="43"/>
      <c r="Y40" s="43"/>
      <c r="Z40" s="43"/>
      <c r="AA40" s="43">
        <v>1</v>
      </c>
      <c r="AB40" s="43"/>
      <c r="AC40" s="43"/>
      <c r="AD40" s="43"/>
      <c r="AE40" s="43"/>
      <c r="AF40" s="43"/>
      <c r="AG40" s="43"/>
      <c r="AH40" s="43"/>
      <c r="AI40" s="43">
        <v>2</v>
      </c>
      <c r="AJ40" s="43">
        <v>1</v>
      </c>
      <c r="AK40" s="43">
        <v>1</v>
      </c>
      <c r="AL40" s="43">
        <v>2</v>
      </c>
      <c r="AM40" s="43"/>
      <c r="AN40" s="43">
        <v>2</v>
      </c>
      <c r="AO40" s="43">
        <v>1</v>
      </c>
      <c r="AP40" s="43">
        <v>1</v>
      </c>
      <c r="AQ40" s="43">
        <v>2</v>
      </c>
      <c r="AR40" s="43"/>
      <c r="AS40" s="43">
        <v>1</v>
      </c>
      <c r="AT40" s="43">
        <v>1</v>
      </c>
    </row>
    <row r="41" spans="1:46" ht="15.75" x14ac:dyDescent="0.25">
      <c r="A41" s="6" t="s">
        <v>35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3">
        <v>21</v>
      </c>
      <c r="P41" s="43">
        <v>36</v>
      </c>
      <c r="Q41" s="43">
        <v>19</v>
      </c>
      <c r="R41" s="43">
        <v>16</v>
      </c>
      <c r="S41" s="43"/>
      <c r="T41" s="43"/>
      <c r="U41" s="43">
        <v>19</v>
      </c>
      <c r="V41" s="40"/>
      <c r="W41" s="40"/>
      <c r="X41" s="43"/>
      <c r="Y41" s="43"/>
      <c r="Z41" s="43"/>
      <c r="AA41" s="43"/>
      <c r="AB41" s="43"/>
      <c r="AC41" s="43">
        <v>1</v>
      </c>
      <c r="AD41" s="43"/>
      <c r="AE41" s="43">
        <v>2</v>
      </c>
      <c r="AF41" s="43">
        <v>16</v>
      </c>
      <c r="AG41" s="43">
        <v>1</v>
      </c>
      <c r="AH41" s="43">
        <v>1</v>
      </c>
      <c r="AI41" s="43">
        <v>1</v>
      </c>
      <c r="AJ41" s="43">
        <v>5</v>
      </c>
      <c r="AK41" s="43">
        <v>5</v>
      </c>
      <c r="AL41" s="43">
        <v>7</v>
      </c>
      <c r="AM41" s="43">
        <v>2</v>
      </c>
      <c r="AN41" s="43"/>
      <c r="AO41" s="43">
        <v>2</v>
      </c>
      <c r="AP41" s="43">
        <v>2</v>
      </c>
      <c r="AQ41" s="43">
        <v>9</v>
      </c>
      <c r="AR41" s="43">
        <v>4</v>
      </c>
      <c r="AS41" s="43">
        <v>4</v>
      </c>
      <c r="AT41" s="43">
        <v>4</v>
      </c>
    </row>
    <row r="42" spans="1:46" s="10" customFormat="1" ht="39.950000000000003" customHeight="1" x14ac:dyDescent="0.25">
      <c r="A42" s="11" t="s">
        <v>37</v>
      </c>
      <c r="B42" s="9"/>
      <c r="O42" s="14">
        <v>22</v>
      </c>
      <c r="P42" s="44">
        <v>1</v>
      </c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</row>
    <row r="43" spans="1:46" ht="15.75" x14ac:dyDescent="0.25">
      <c r="A43" s="12" t="s">
        <v>38</v>
      </c>
      <c r="B43" s="1"/>
      <c r="O43" s="14">
        <v>23</v>
      </c>
      <c r="P43" s="44">
        <v>1</v>
      </c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</row>
    <row r="44" spans="1:46" ht="25.5" x14ac:dyDescent="0.25">
      <c r="A44" s="12" t="s">
        <v>39</v>
      </c>
      <c r="B44" s="1"/>
      <c r="O44" s="14">
        <v>24</v>
      </c>
      <c r="P44" s="44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</row>
    <row r="45" spans="1:46" ht="15.75" x14ac:dyDescent="0.25">
      <c r="A45" s="12" t="s">
        <v>40</v>
      </c>
      <c r="B45" s="1"/>
      <c r="O45" s="14">
        <v>25</v>
      </c>
      <c r="P45" s="44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</row>
    <row r="46" spans="1:46" ht="26.1" customHeight="1" x14ac:dyDescent="0.25">
      <c r="A46" s="13" t="s">
        <v>410</v>
      </c>
      <c r="B46" s="1"/>
      <c r="O46" s="14">
        <v>26</v>
      </c>
      <c r="P46" s="44">
        <v>6</v>
      </c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</row>
    <row r="47" spans="1:46" ht="39.950000000000003" customHeight="1" x14ac:dyDescent="0.25">
      <c r="A47" s="12" t="s">
        <v>464</v>
      </c>
      <c r="B47" s="1"/>
      <c r="O47" s="14">
        <v>27</v>
      </c>
      <c r="P47" s="44">
        <v>17</v>
      </c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</row>
    <row r="48" spans="1:46" ht="15.75" x14ac:dyDescent="0.25">
      <c r="A48" s="13" t="s">
        <v>36</v>
      </c>
      <c r="B48" s="1"/>
      <c r="O48" s="14">
        <v>28</v>
      </c>
      <c r="P48" s="44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</row>
    <row r="49" spans="1:46" ht="15.75" x14ac:dyDescent="0.25">
      <c r="A49" s="13" t="s">
        <v>465</v>
      </c>
      <c r="B49" s="1"/>
      <c r="O49" s="14">
        <v>29</v>
      </c>
      <c r="P49" s="44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</row>
    <row r="50" spans="1:46" ht="54.95" customHeight="1" x14ac:dyDescent="0.25">
      <c r="A50" s="13" t="s">
        <v>411</v>
      </c>
      <c r="B50" s="1"/>
      <c r="O50" s="14">
        <v>30</v>
      </c>
      <c r="P50" s="44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</row>
    <row r="51" spans="1:46" ht="25.5" x14ac:dyDescent="0.25">
      <c r="A51" s="13" t="s">
        <v>412</v>
      </c>
      <c r="B51" s="1"/>
      <c r="O51" s="14">
        <v>31</v>
      </c>
      <c r="P51" s="44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</row>
    <row r="52" spans="1:46" ht="15.75" x14ac:dyDescent="0.25">
      <c r="A52" s="13" t="s">
        <v>279</v>
      </c>
      <c r="B52" s="1"/>
      <c r="O52" s="14">
        <v>32</v>
      </c>
      <c r="P52" s="44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</row>
    <row r="53" spans="1:46" ht="63.75" x14ac:dyDescent="0.25">
      <c r="A53" s="13" t="s">
        <v>413</v>
      </c>
      <c r="B53" s="1"/>
      <c r="O53" s="14">
        <v>33</v>
      </c>
      <c r="P53" s="44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</row>
    <row r="54" spans="1:46" ht="25.5" x14ac:dyDescent="0.25">
      <c r="A54" s="13" t="s">
        <v>414</v>
      </c>
      <c r="B54" s="1"/>
      <c r="O54" s="14">
        <v>34</v>
      </c>
      <c r="P54" s="44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</row>
    <row r="55" spans="1:46" ht="15.75" x14ac:dyDescent="0.25">
      <c r="A55" s="13" t="s">
        <v>279</v>
      </c>
      <c r="B55" s="1"/>
      <c r="O55" s="14">
        <v>35</v>
      </c>
      <c r="P55" s="44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</row>
    <row r="57" spans="1:46" ht="39.950000000000003" customHeight="1" x14ac:dyDescent="0.2">
      <c r="A57" s="16" t="s">
        <v>41</v>
      </c>
    </row>
    <row r="58" spans="1:46" ht="15.75" x14ac:dyDescent="0.25">
      <c r="A58" s="17" t="s">
        <v>42</v>
      </c>
      <c r="O58" s="104" t="s">
        <v>549</v>
      </c>
      <c r="P58" s="104"/>
      <c r="Q58" s="104"/>
      <c r="S58" s="104" t="s">
        <v>551</v>
      </c>
      <c r="T58" s="104"/>
      <c r="U58" s="104"/>
      <c r="W58" s="18"/>
    </row>
    <row r="59" spans="1:46" x14ac:dyDescent="0.2">
      <c r="O59" s="103" t="s">
        <v>43</v>
      </c>
      <c r="P59" s="103"/>
      <c r="Q59" s="103"/>
      <c r="S59" s="103" t="s">
        <v>44</v>
      </c>
      <c r="T59" s="103"/>
      <c r="U59" s="103"/>
      <c r="W59" s="8" t="s">
        <v>45</v>
      </c>
    </row>
    <row r="61" spans="1:46" ht="15.75" x14ac:dyDescent="0.25">
      <c r="O61" s="104" t="s">
        <v>550</v>
      </c>
      <c r="P61" s="104"/>
      <c r="Q61" s="104"/>
      <c r="S61" s="105"/>
      <c r="T61" s="105"/>
      <c r="U61" s="105"/>
    </row>
    <row r="62" spans="1:46" x14ac:dyDescent="0.2">
      <c r="O62" s="103" t="s">
        <v>46</v>
      </c>
      <c r="P62" s="103"/>
      <c r="Q62" s="103"/>
      <c r="S62" s="103" t="s">
        <v>47</v>
      </c>
      <c r="T62" s="103"/>
      <c r="U62" s="103"/>
    </row>
  </sheetData>
  <sheetProtection password="E8A3" sheet="1" selectLockedCells="1"/>
  <mergeCells count="28">
    <mergeCell ref="A17:A19"/>
    <mergeCell ref="O17:O19"/>
    <mergeCell ref="P17:P19"/>
    <mergeCell ref="Q17:S17"/>
    <mergeCell ref="Q18:Q19"/>
    <mergeCell ref="R18:R19"/>
    <mergeCell ref="S18:S19"/>
    <mergeCell ref="AH18:AL18"/>
    <mergeCell ref="AM18:AT18"/>
    <mergeCell ref="T17:X17"/>
    <mergeCell ref="Y17:Z18"/>
    <mergeCell ref="T18:T19"/>
    <mergeCell ref="P15:AT15"/>
    <mergeCell ref="P16:AT16"/>
    <mergeCell ref="O62:Q62"/>
    <mergeCell ref="S62:U62"/>
    <mergeCell ref="O59:Q59"/>
    <mergeCell ref="S59:U59"/>
    <mergeCell ref="O61:Q61"/>
    <mergeCell ref="S61:U61"/>
    <mergeCell ref="O58:Q58"/>
    <mergeCell ref="S58:U58"/>
    <mergeCell ref="U18:U19"/>
    <mergeCell ref="V18:W18"/>
    <mergeCell ref="X18:X19"/>
    <mergeCell ref="AA17:AT17"/>
    <mergeCell ref="AA18:AF18"/>
    <mergeCell ref="AG18:AG19"/>
  </mergeCells>
  <phoneticPr fontId="0" type="noConversion"/>
  <dataValidations count="3">
    <dataValidation type="date" allowBlank="1" showInputMessage="1" showErrorMessage="1" sqref="S61:U61">
      <formula1>38718</formula1>
      <formula2>42369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X42:AT55 V41:W55 Q42:U55">
      <formula1>0</formula1>
      <formula2>999999999999</formula2>
    </dataValidation>
    <dataValidation type="whole" allowBlank="1" showInputMessage="1" showErrorMessage="1" errorTitle="Ошибка ввода" error="Попытка ввсети: данные отличные от числовых; данные отличные от целочисленных; отрицательное число" sqref="P21:U41 V21:W40 X21:AT41 P42:P55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48" fitToWidth="2" orientation="landscape" blackAndWhite="1" r:id="rId1"/>
  <headerFooter alignWithMargins="0"/>
  <colBreaks count="1" manualBreakCount="1">
    <brk id="33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23"/>
  <sheetViews>
    <sheetView topLeftCell="A17" workbookViewId="0">
      <selection activeCell="C21" sqref="C21"/>
    </sheetView>
  </sheetViews>
  <sheetFormatPr defaultRowHeight="12.75" x14ac:dyDescent="0.2"/>
  <cols>
    <col min="1" max="1" width="110.83203125" style="36" customWidth="1"/>
    <col min="2" max="2" width="7.5" style="36" bestFit="1" customWidth="1"/>
    <col min="3" max="4" width="17.83203125" style="36" customWidth="1"/>
    <col min="5" max="16384" width="9.33203125" style="36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4" ht="20.100000000000001" customHeight="1" x14ac:dyDescent="0.2">
      <c r="A17" s="107" t="s">
        <v>281</v>
      </c>
      <c r="B17" s="107"/>
      <c r="C17" s="107"/>
      <c r="D17" s="107"/>
    </row>
    <row r="18" spans="1:4" x14ac:dyDescent="0.2">
      <c r="A18" s="108" t="s">
        <v>280</v>
      </c>
      <c r="B18" s="108"/>
      <c r="C18" s="108"/>
      <c r="D18" s="108"/>
    </row>
    <row r="19" spans="1:4" ht="76.5" x14ac:dyDescent="0.2">
      <c r="A19" s="37" t="s">
        <v>0</v>
      </c>
      <c r="B19" s="37" t="s">
        <v>18</v>
      </c>
      <c r="C19" s="37" t="s">
        <v>276</v>
      </c>
      <c r="D19" s="37" t="s">
        <v>4</v>
      </c>
    </row>
    <row r="20" spans="1:4" x14ac:dyDescent="0.2">
      <c r="A20" s="37">
        <v>1</v>
      </c>
      <c r="B20" s="37">
        <v>2</v>
      </c>
      <c r="C20" s="37">
        <v>3</v>
      </c>
      <c r="D20" s="37">
        <v>4</v>
      </c>
    </row>
    <row r="21" spans="1:4" ht="38.25" x14ac:dyDescent="0.25">
      <c r="A21" s="38" t="s">
        <v>277</v>
      </c>
      <c r="B21" s="39">
        <v>1</v>
      </c>
      <c r="C21" s="5"/>
      <c r="D21" s="5"/>
    </row>
    <row r="22" spans="1:4" ht="25.5" x14ac:dyDescent="0.25">
      <c r="A22" s="38" t="s">
        <v>278</v>
      </c>
      <c r="B22" s="39">
        <v>2</v>
      </c>
      <c r="C22" s="5"/>
      <c r="D22" s="5"/>
    </row>
    <row r="23" spans="1:4" ht="15.75" x14ac:dyDescent="0.25">
      <c r="A23" s="38" t="s">
        <v>279</v>
      </c>
      <c r="B23" s="39">
        <v>3</v>
      </c>
      <c r="C23" s="5"/>
      <c r="D23" s="5"/>
    </row>
  </sheetData>
  <mergeCells count="2">
    <mergeCell ref="A17:D17"/>
    <mergeCell ref="A18:D18"/>
  </mergeCells>
  <phoneticPr fontId="16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C21:D23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P413"/>
  <sheetViews>
    <sheetView zoomScale="130" zoomScaleNormal="130" workbookViewId="0"/>
  </sheetViews>
  <sheetFormatPr defaultRowHeight="12.75" x14ac:dyDescent="0.2"/>
  <cols>
    <col min="1" max="1" width="8.83203125" customWidth="1"/>
    <col min="5" max="5" width="60.1640625" customWidth="1"/>
    <col min="6" max="6" width="6.83203125" bestFit="1" customWidth="1"/>
    <col min="7" max="7" width="8.1640625" bestFit="1" customWidth="1"/>
    <col min="12" max="12" width="46.1640625" bestFit="1" customWidth="1"/>
    <col min="13" max="13" width="21.6640625" bestFit="1" customWidth="1"/>
    <col min="15" max="15" width="26.83203125" bestFit="1" customWidth="1"/>
    <col min="16" max="16" width="15" customWidth="1"/>
  </cols>
  <sheetData>
    <row r="1" spans="1:16" x14ac:dyDescent="0.2">
      <c r="A1" s="24" t="s">
        <v>71</v>
      </c>
      <c r="B1" s="25"/>
      <c r="C1" s="25"/>
      <c r="D1" s="24"/>
      <c r="E1" s="25"/>
      <c r="F1" s="25"/>
      <c r="G1" s="25"/>
      <c r="H1" s="25"/>
      <c r="J1" s="26" t="s">
        <v>72</v>
      </c>
      <c r="K1" s="26"/>
      <c r="L1" s="27"/>
      <c r="M1" s="27"/>
      <c r="O1" s="26" t="s">
        <v>73</v>
      </c>
      <c r="P1" s="27"/>
    </row>
    <row r="2" spans="1:16" x14ac:dyDescent="0.2">
      <c r="A2" s="28" t="s">
        <v>74</v>
      </c>
      <c r="B2" s="28" t="s">
        <v>75</v>
      </c>
      <c r="C2" s="28" t="s">
        <v>76</v>
      </c>
      <c r="D2" s="28" t="s">
        <v>77</v>
      </c>
      <c r="E2" s="28" t="s">
        <v>78</v>
      </c>
      <c r="F2" s="28" t="s">
        <v>79</v>
      </c>
      <c r="G2" s="28" t="s">
        <v>80</v>
      </c>
      <c r="H2" s="28" t="s">
        <v>81</v>
      </c>
      <c r="J2" s="29" t="s">
        <v>82</v>
      </c>
      <c r="K2" s="29" t="s">
        <v>83</v>
      </c>
      <c r="L2" s="29" t="s">
        <v>78</v>
      </c>
      <c r="M2" s="29" t="s">
        <v>84</v>
      </c>
      <c r="O2" s="30" t="s">
        <v>85</v>
      </c>
      <c r="P2" s="30" t="s">
        <v>86</v>
      </c>
    </row>
    <row r="3" spans="1:16" x14ac:dyDescent="0.2">
      <c r="A3" s="31" t="str">
        <f>P_3</f>
        <v>0606020</v>
      </c>
      <c r="B3" s="31">
        <v>0</v>
      </c>
      <c r="C3" s="31">
        <v>0</v>
      </c>
      <c r="D3" s="31">
        <v>0</v>
      </c>
      <c r="E3" s="31" t="str">
        <f>CONCATENATE("Количество ошибок в документе: ",H3)</f>
        <v>Количество ошибок в документе: 27</v>
      </c>
      <c r="F3" s="31"/>
      <c r="G3" s="31"/>
      <c r="H3" s="32">
        <f>SUM(H4:H11,H12,H401)</f>
        <v>27</v>
      </c>
      <c r="J3" s="2" t="s">
        <v>87</v>
      </c>
      <c r="K3" s="2">
        <v>1</v>
      </c>
      <c r="L3" s="2" t="s">
        <v>88</v>
      </c>
      <c r="M3" s="2" t="s">
        <v>56</v>
      </c>
    </row>
    <row r="4" spans="1:16" x14ac:dyDescent="0.2">
      <c r="A4" t="str">
        <f t="shared" ref="A4:A67" si="0">P_3</f>
        <v>0606020</v>
      </c>
      <c r="B4" s="2">
        <v>0</v>
      </c>
      <c r="C4" s="2">
        <v>1</v>
      </c>
      <c r="D4" s="2">
        <v>1</v>
      </c>
      <c r="E4" s="2" t="s">
        <v>89</v>
      </c>
      <c r="H4" s="2">
        <f>IF(LEN(P_1)&lt;&gt;0,0,1)</f>
        <v>0</v>
      </c>
      <c r="J4" s="2" t="s">
        <v>90</v>
      </c>
      <c r="K4" s="2">
        <v>2</v>
      </c>
      <c r="L4" s="2" t="s">
        <v>409</v>
      </c>
      <c r="M4" s="2" t="str">
        <f>IF(P_1=0,"Нет данных",P_1)</f>
        <v>ГАОУ СПО "Бавлинский аграрный колледж"</v>
      </c>
      <c r="O4" s="33">
        <f ca="1">TODAY()</f>
        <v>41671</v>
      </c>
      <c r="P4">
        <v>0</v>
      </c>
    </row>
    <row r="5" spans="1:16" x14ac:dyDescent="0.2">
      <c r="A5" t="str">
        <f t="shared" si="0"/>
        <v>0606020</v>
      </c>
      <c r="B5" s="2">
        <v>0</v>
      </c>
      <c r="C5" s="2">
        <v>2</v>
      </c>
      <c r="D5" s="2">
        <v>2</v>
      </c>
      <c r="E5" s="2" t="s">
        <v>91</v>
      </c>
      <c r="H5" s="2">
        <f>IF(LEN(P_2)&lt;&gt;0,0,1)</f>
        <v>0</v>
      </c>
      <c r="J5" s="2" t="s">
        <v>92</v>
      </c>
      <c r="K5" s="2">
        <v>3</v>
      </c>
      <c r="L5" s="2" t="s">
        <v>93</v>
      </c>
      <c r="M5" s="2" t="str">
        <f>IF(P_2=0,"Нет данных",P_2)</f>
        <v>423930 РТ, г. Бавлы, ул. Куйбышева , дом 36</v>
      </c>
    </row>
    <row r="6" spans="1:16" x14ac:dyDescent="0.2">
      <c r="A6" t="str">
        <f t="shared" si="0"/>
        <v>0606020</v>
      </c>
      <c r="B6" s="2">
        <v>0</v>
      </c>
      <c r="C6" s="2">
        <v>3</v>
      </c>
      <c r="D6" s="2">
        <v>3</v>
      </c>
      <c r="E6" s="2" t="s">
        <v>94</v>
      </c>
      <c r="H6" s="2">
        <f>IF(LEN(P_3)&lt;&gt;0,0,1)</f>
        <v>0</v>
      </c>
      <c r="J6" s="2" t="s">
        <v>95</v>
      </c>
      <c r="K6" s="2">
        <v>4</v>
      </c>
      <c r="L6" s="2" t="s">
        <v>96</v>
      </c>
      <c r="M6" s="2" t="str">
        <f>TEXT(P_3,"0000000")</f>
        <v>0606020</v>
      </c>
    </row>
    <row r="7" spans="1:16" x14ac:dyDescent="0.2">
      <c r="A7" t="str">
        <f t="shared" si="0"/>
        <v>0606020</v>
      </c>
      <c r="B7" s="2">
        <v>0</v>
      </c>
      <c r="C7" s="2">
        <v>4</v>
      </c>
      <c r="D7" s="2">
        <v>4</v>
      </c>
      <c r="E7" s="2" t="s">
        <v>97</v>
      </c>
      <c r="H7" s="2">
        <f>IF(LEN(P_4)&lt;&gt;0,0,1)</f>
        <v>0</v>
      </c>
      <c r="J7" s="2" t="s">
        <v>98</v>
      </c>
      <c r="K7" s="2">
        <v>5</v>
      </c>
      <c r="L7" s="2" t="s">
        <v>99</v>
      </c>
      <c r="M7" s="2">
        <f>IF(P_4=0,"Нет данных",P_4)</f>
        <v>2529064</v>
      </c>
    </row>
    <row r="8" spans="1:16" x14ac:dyDescent="0.2">
      <c r="A8" t="str">
        <f t="shared" si="0"/>
        <v>0606020</v>
      </c>
      <c r="B8" s="2">
        <v>0</v>
      </c>
      <c r="C8" s="2">
        <v>5</v>
      </c>
      <c r="D8" s="2">
        <v>5</v>
      </c>
      <c r="E8" s="2" t="s">
        <v>100</v>
      </c>
      <c r="H8" s="2">
        <f>IF(LEN(R_1)&lt;&gt;0,0,1)</f>
        <v>0</v>
      </c>
      <c r="J8" s="34" t="s">
        <v>101</v>
      </c>
      <c r="K8" s="35"/>
      <c r="L8" s="35"/>
      <c r="M8" s="35"/>
    </row>
    <row r="9" spans="1:16" x14ac:dyDescent="0.2">
      <c r="A9" t="str">
        <f t="shared" si="0"/>
        <v>0606020</v>
      </c>
      <c r="B9" s="2">
        <v>0</v>
      </c>
      <c r="C9" s="2">
        <v>6</v>
      </c>
      <c r="D9" s="2">
        <v>6</v>
      </c>
      <c r="E9" s="2" t="s">
        <v>102</v>
      </c>
      <c r="H9" s="2">
        <f>IF(LEN(R_2)&lt;&gt;0,0,1)</f>
        <v>0</v>
      </c>
    </row>
    <row r="10" spans="1:16" x14ac:dyDescent="0.2">
      <c r="A10" t="str">
        <f t="shared" si="0"/>
        <v>0606020</v>
      </c>
      <c r="B10" s="2">
        <v>0</v>
      </c>
      <c r="C10" s="2">
        <v>7</v>
      </c>
      <c r="D10" s="2">
        <v>7</v>
      </c>
      <c r="E10" s="2" t="s">
        <v>103</v>
      </c>
      <c r="H10" s="2">
        <f>IF(LEN(R_3)&lt;&gt;0,0,1)</f>
        <v>0</v>
      </c>
    </row>
    <row r="11" spans="1:16" x14ac:dyDescent="0.2">
      <c r="A11" t="str">
        <f t="shared" si="0"/>
        <v>0606020</v>
      </c>
      <c r="B11" s="2">
        <v>0</v>
      </c>
      <c r="C11" s="2">
        <v>8</v>
      </c>
      <c r="D11" s="2">
        <v>8</v>
      </c>
      <c r="E11" s="2" t="s">
        <v>104</v>
      </c>
      <c r="H11" s="2">
        <f>IF(LEN(R_4)&lt;&gt;0,0,1)</f>
        <v>1</v>
      </c>
    </row>
    <row r="12" spans="1:16" x14ac:dyDescent="0.2">
      <c r="A12" s="31" t="str">
        <f>P_3</f>
        <v>0606020</v>
      </c>
      <c r="B12" s="31">
        <v>1</v>
      </c>
      <c r="C12" s="31">
        <v>0</v>
      </c>
      <c r="D12" s="31">
        <v>0</v>
      </c>
      <c r="E12" s="31" t="str">
        <f>CONCATENATE("Количество ошибок в разделе 1: ",H12)</f>
        <v>Количество ошибок в разделе 1: 23</v>
      </c>
      <c r="F12" s="31"/>
      <c r="G12" s="31"/>
      <c r="H12" s="31">
        <f>SUM(H13:H400)</f>
        <v>23</v>
      </c>
    </row>
    <row r="13" spans="1:16" x14ac:dyDescent="0.2">
      <c r="A13" t="str">
        <f t="shared" si="0"/>
        <v>0606020</v>
      </c>
      <c r="B13" s="2">
        <v>1</v>
      </c>
      <c r="C13" s="2">
        <v>1</v>
      </c>
      <c r="D13" s="2">
        <v>1</v>
      </c>
      <c r="E13" s="2" t="s">
        <v>105</v>
      </c>
      <c r="H13">
        <f>IF('Раздел 1'!Q21&gt;='Раздел 1'!R21,0,1)</f>
        <v>0</v>
      </c>
    </row>
    <row r="14" spans="1:16" x14ac:dyDescent="0.2">
      <c r="A14" t="str">
        <f t="shared" si="0"/>
        <v>0606020</v>
      </c>
      <c r="B14" s="2">
        <v>1</v>
      </c>
      <c r="C14" s="2">
        <v>2</v>
      </c>
      <c r="D14" s="2">
        <v>2</v>
      </c>
      <c r="E14" s="2" t="s">
        <v>106</v>
      </c>
      <c r="H14">
        <f>IF('Раздел 1'!Q22&gt;='Раздел 1'!R22,0,1)</f>
        <v>0</v>
      </c>
    </row>
    <row r="15" spans="1:16" x14ac:dyDescent="0.2">
      <c r="A15" t="str">
        <f t="shared" si="0"/>
        <v>0606020</v>
      </c>
      <c r="B15" s="2">
        <v>1</v>
      </c>
      <c r="C15" s="2">
        <v>3</v>
      </c>
      <c r="D15" s="2">
        <v>3</v>
      </c>
      <c r="E15" s="2" t="s">
        <v>107</v>
      </c>
      <c r="H15">
        <f>IF('Раздел 1'!Q23&gt;='Раздел 1'!R23,0,1)</f>
        <v>0</v>
      </c>
    </row>
    <row r="16" spans="1:16" x14ac:dyDescent="0.2">
      <c r="A16" t="str">
        <f t="shared" si="0"/>
        <v>0606020</v>
      </c>
      <c r="B16" s="2">
        <v>1</v>
      </c>
      <c r="C16" s="2">
        <v>4</v>
      </c>
      <c r="D16" s="2">
        <v>4</v>
      </c>
      <c r="E16" s="2" t="s">
        <v>108</v>
      </c>
      <c r="H16">
        <f>IF('Раздел 1'!Q24&gt;='Раздел 1'!R24,0,1)</f>
        <v>0</v>
      </c>
    </row>
    <row r="17" spans="1:8" x14ac:dyDescent="0.2">
      <c r="A17" t="str">
        <f t="shared" si="0"/>
        <v>0606020</v>
      </c>
      <c r="B17" s="2">
        <v>1</v>
      </c>
      <c r="C17" s="2">
        <v>5</v>
      </c>
      <c r="D17" s="2">
        <v>5</v>
      </c>
      <c r="E17" s="2" t="s">
        <v>109</v>
      </c>
      <c r="H17">
        <f>IF('Раздел 1'!Q25&gt;='Раздел 1'!R25,0,1)</f>
        <v>0</v>
      </c>
    </row>
    <row r="18" spans="1:8" x14ac:dyDescent="0.2">
      <c r="A18" t="str">
        <f t="shared" si="0"/>
        <v>0606020</v>
      </c>
      <c r="B18" s="2">
        <v>1</v>
      </c>
      <c r="C18" s="2">
        <v>6</v>
      </c>
      <c r="D18" s="2">
        <v>6</v>
      </c>
      <c r="E18" s="2" t="s">
        <v>110</v>
      </c>
      <c r="H18">
        <f>IF('Раздел 1'!Q26&gt;='Раздел 1'!R26,0,1)</f>
        <v>0</v>
      </c>
    </row>
    <row r="19" spans="1:8" x14ac:dyDescent="0.2">
      <c r="A19" t="str">
        <f t="shared" si="0"/>
        <v>0606020</v>
      </c>
      <c r="B19" s="2">
        <v>1</v>
      </c>
      <c r="C19" s="2">
        <v>7</v>
      </c>
      <c r="D19" s="2">
        <v>7</v>
      </c>
      <c r="E19" s="2" t="s">
        <v>111</v>
      </c>
      <c r="H19">
        <f>IF('Раздел 1'!Q27&gt;='Раздел 1'!R27,0,1)</f>
        <v>0</v>
      </c>
    </row>
    <row r="20" spans="1:8" x14ac:dyDescent="0.2">
      <c r="A20" t="str">
        <f t="shared" si="0"/>
        <v>0606020</v>
      </c>
      <c r="B20" s="2">
        <v>1</v>
      </c>
      <c r="C20" s="2">
        <v>8</v>
      </c>
      <c r="D20" s="2">
        <v>8</v>
      </c>
      <c r="E20" s="2" t="s">
        <v>112</v>
      </c>
      <c r="H20">
        <f>IF('Раздел 1'!Q28&gt;='Раздел 1'!R28,0,1)</f>
        <v>0</v>
      </c>
    </row>
    <row r="21" spans="1:8" x14ac:dyDescent="0.2">
      <c r="A21" t="str">
        <f t="shared" si="0"/>
        <v>0606020</v>
      </c>
      <c r="B21" s="2">
        <v>1</v>
      </c>
      <c r="C21" s="2">
        <v>9</v>
      </c>
      <c r="D21" s="2">
        <v>9</v>
      </c>
      <c r="E21" s="2" t="s">
        <v>113</v>
      </c>
      <c r="H21">
        <f>IF('Раздел 1'!Q29&gt;='Раздел 1'!R29,0,1)</f>
        <v>0</v>
      </c>
    </row>
    <row r="22" spans="1:8" x14ac:dyDescent="0.2">
      <c r="A22" t="str">
        <f t="shared" si="0"/>
        <v>0606020</v>
      </c>
      <c r="B22" s="2">
        <v>1</v>
      </c>
      <c r="C22" s="2">
        <v>10</v>
      </c>
      <c r="D22" s="2">
        <v>10</v>
      </c>
      <c r="E22" s="2" t="s">
        <v>114</v>
      </c>
      <c r="H22">
        <f>IF('Раздел 1'!Q30&gt;='Раздел 1'!R30,0,1)</f>
        <v>0</v>
      </c>
    </row>
    <row r="23" spans="1:8" x14ac:dyDescent="0.2">
      <c r="A23" t="str">
        <f t="shared" si="0"/>
        <v>0606020</v>
      </c>
      <c r="B23" s="2">
        <v>1</v>
      </c>
      <c r="C23" s="2">
        <v>11</v>
      </c>
      <c r="D23" s="2">
        <v>11</v>
      </c>
      <c r="E23" s="2" t="s">
        <v>115</v>
      </c>
      <c r="H23">
        <f>IF('Раздел 1'!Q31&gt;='Раздел 1'!R31,0,1)</f>
        <v>0</v>
      </c>
    </row>
    <row r="24" spans="1:8" x14ac:dyDescent="0.2">
      <c r="A24" t="str">
        <f t="shared" si="0"/>
        <v>0606020</v>
      </c>
      <c r="B24" s="2">
        <v>1</v>
      </c>
      <c r="C24" s="2">
        <v>12</v>
      </c>
      <c r="D24" s="2">
        <v>12</v>
      </c>
      <c r="E24" s="2" t="s">
        <v>116</v>
      </c>
      <c r="H24">
        <f>IF('Раздел 1'!Q32&gt;='Раздел 1'!R32,0,1)</f>
        <v>0</v>
      </c>
    </row>
    <row r="25" spans="1:8" x14ac:dyDescent="0.2">
      <c r="A25" t="str">
        <f t="shared" si="0"/>
        <v>0606020</v>
      </c>
      <c r="B25" s="2">
        <v>1</v>
      </c>
      <c r="C25" s="2">
        <v>13</v>
      </c>
      <c r="D25" s="2">
        <v>13</v>
      </c>
      <c r="E25" s="2" t="s">
        <v>117</v>
      </c>
      <c r="H25">
        <f>IF('Раздел 1'!Q33&gt;='Раздел 1'!R33,0,1)</f>
        <v>0</v>
      </c>
    </row>
    <row r="26" spans="1:8" x14ac:dyDescent="0.2">
      <c r="A26" t="str">
        <f t="shared" si="0"/>
        <v>0606020</v>
      </c>
      <c r="B26" s="2">
        <v>1</v>
      </c>
      <c r="C26" s="2">
        <v>14</v>
      </c>
      <c r="D26" s="2">
        <v>14</v>
      </c>
      <c r="E26" s="2" t="s">
        <v>118</v>
      </c>
      <c r="H26">
        <f>IF('Раздел 1'!Q34&gt;='Раздел 1'!R34,0,1)</f>
        <v>0</v>
      </c>
    </row>
    <row r="27" spans="1:8" x14ac:dyDescent="0.2">
      <c r="A27" t="str">
        <f t="shared" si="0"/>
        <v>0606020</v>
      </c>
      <c r="B27" s="2">
        <v>1</v>
      </c>
      <c r="C27" s="2">
        <v>15</v>
      </c>
      <c r="D27" s="2">
        <v>15</v>
      </c>
      <c r="E27" s="2" t="s">
        <v>119</v>
      </c>
      <c r="H27">
        <f>IF('Раздел 1'!Q35&gt;='Раздел 1'!R35,0,1)</f>
        <v>0</v>
      </c>
    </row>
    <row r="28" spans="1:8" x14ac:dyDescent="0.2">
      <c r="A28" t="str">
        <f t="shared" si="0"/>
        <v>0606020</v>
      </c>
      <c r="B28" s="2">
        <v>1</v>
      </c>
      <c r="C28" s="2">
        <v>16</v>
      </c>
      <c r="D28" s="2">
        <v>16</v>
      </c>
      <c r="E28" s="2" t="s">
        <v>120</v>
      </c>
      <c r="H28">
        <f>IF('Раздел 1'!Q36&gt;='Раздел 1'!R36,0,1)</f>
        <v>0</v>
      </c>
    </row>
    <row r="29" spans="1:8" x14ac:dyDescent="0.2">
      <c r="A29" t="str">
        <f t="shared" si="0"/>
        <v>0606020</v>
      </c>
      <c r="B29" s="2">
        <v>1</v>
      </c>
      <c r="C29" s="2">
        <v>17</v>
      </c>
      <c r="D29" s="2">
        <v>17</v>
      </c>
      <c r="E29" s="2" t="s">
        <v>121</v>
      </c>
      <c r="H29">
        <f>IF('Раздел 1'!Q37&gt;='Раздел 1'!R37,0,1)</f>
        <v>0</v>
      </c>
    </row>
    <row r="30" spans="1:8" x14ac:dyDescent="0.2">
      <c r="A30" t="str">
        <f t="shared" si="0"/>
        <v>0606020</v>
      </c>
      <c r="B30" s="2">
        <v>1</v>
      </c>
      <c r="C30" s="2">
        <v>18</v>
      </c>
      <c r="D30" s="2">
        <v>18</v>
      </c>
      <c r="E30" s="2" t="s">
        <v>122</v>
      </c>
      <c r="H30">
        <f>IF('Раздел 1'!Q38&gt;='Раздел 1'!R38,0,1)</f>
        <v>0</v>
      </c>
    </row>
    <row r="31" spans="1:8" x14ac:dyDescent="0.2">
      <c r="A31" t="str">
        <f t="shared" si="0"/>
        <v>0606020</v>
      </c>
      <c r="B31" s="2">
        <v>1</v>
      </c>
      <c r="C31" s="2">
        <v>19</v>
      </c>
      <c r="D31" s="2">
        <v>19</v>
      </c>
      <c r="E31" s="2" t="s">
        <v>123</v>
      </c>
      <c r="H31">
        <f>IF('Раздел 1'!Q39&gt;='Раздел 1'!R39,0,1)</f>
        <v>0</v>
      </c>
    </row>
    <row r="32" spans="1:8" x14ac:dyDescent="0.2">
      <c r="A32" t="str">
        <f t="shared" si="0"/>
        <v>0606020</v>
      </c>
      <c r="B32" s="2">
        <v>1</v>
      </c>
      <c r="C32" s="2">
        <v>20</v>
      </c>
      <c r="D32" s="2">
        <v>20</v>
      </c>
      <c r="E32" s="2" t="s">
        <v>124</v>
      </c>
      <c r="H32">
        <f>IF('Раздел 1'!Q40&gt;='Раздел 1'!R40,0,1)</f>
        <v>0</v>
      </c>
    </row>
    <row r="33" spans="1:8" x14ac:dyDescent="0.2">
      <c r="A33" t="str">
        <f t="shared" si="0"/>
        <v>0606020</v>
      </c>
      <c r="B33" s="2">
        <v>1</v>
      </c>
      <c r="C33" s="2">
        <v>21</v>
      </c>
      <c r="D33" s="2">
        <v>21</v>
      </c>
      <c r="E33" s="2" t="s">
        <v>125</v>
      </c>
      <c r="H33">
        <f>IF('Раздел 1'!Q41&gt;='Раздел 1'!R41,0,1)</f>
        <v>0</v>
      </c>
    </row>
    <row r="34" spans="1:8" x14ac:dyDescent="0.2">
      <c r="A34" t="str">
        <f t="shared" si="0"/>
        <v>0606020</v>
      </c>
      <c r="B34" s="2">
        <v>1</v>
      </c>
      <c r="C34" s="2">
        <v>22</v>
      </c>
      <c r="D34" s="2">
        <v>22</v>
      </c>
      <c r="E34" s="2" t="s">
        <v>126</v>
      </c>
      <c r="H34">
        <f>IF('Раздел 1'!Q21=SUM('Раздел 1'!T21:U21),0,1)</f>
        <v>0</v>
      </c>
    </row>
    <row r="35" spans="1:8" x14ac:dyDescent="0.2">
      <c r="A35" t="str">
        <f t="shared" si="0"/>
        <v>0606020</v>
      </c>
      <c r="B35" s="2">
        <v>1</v>
      </c>
      <c r="C35" s="2">
        <v>23</v>
      </c>
      <c r="D35" s="2">
        <v>23</v>
      </c>
      <c r="E35" s="2" t="s">
        <v>127</v>
      </c>
      <c r="H35">
        <f>IF('Раздел 1'!Q22=SUM('Раздел 1'!T22:U22),0,1)</f>
        <v>0</v>
      </c>
    </row>
    <row r="36" spans="1:8" x14ac:dyDescent="0.2">
      <c r="A36" t="str">
        <f t="shared" si="0"/>
        <v>0606020</v>
      </c>
      <c r="B36" s="2">
        <v>1</v>
      </c>
      <c r="C36" s="2">
        <v>24</v>
      </c>
      <c r="D36" s="2">
        <v>24</v>
      </c>
      <c r="E36" s="2" t="s">
        <v>128</v>
      </c>
      <c r="H36">
        <f>IF('Раздел 1'!Q23=SUM('Раздел 1'!T23:U23),0,1)</f>
        <v>0</v>
      </c>
    </row>
    <row r="37" spans="1:8" x14ac:dyDescent="0.2">
      <c r="A37" t="str">
        <f t="shared" si="0"/>
        <v>0606020</v>
      </c>
      <c r="B37" s="2">
        <v>1</v>
      </c>
      <c r="C37" s="2">
        <v>25</v>
      </c>
      <c r="D37" s="2">
        <v>25</v>
      </c>
      <c r="E37" s="2" t="s">
        <v>129</v>
      </c>
      <c r="H37">
        <f>IF('Раздел 1'!Q24=SUM('Раздел 1'!T24:U24),0,1)</f>
        <v>0</v>
      </c>
    </row>
    <row r="38" spans="1:8" x14ac:dyDescent="0.2">
      <c r="A38" t="str">
        <f t="shared" si="0"/>
        <v>0606020</v>
      </c>
      <c r="B38" s="2">
        <v>1</v>
      </c>
      <c r="C38" s="2">
        <v>26</v>
      </c>
      <c r="D38" s="2">
        <v>26</v>
      </c>
      <c r="E38" s="2" t="s">
        <v>130</v>
      </c>
      <c r="H38">
        <f>IF('Раздел 1'!Q25=SUM('Раздел 1'!T25:U25),0,1)</f>
        <v>0</v>
      </c>
    </row>
    <row r="39" spans="1:8" x14ac:dyDescent="0.2">
      <c r="A39" t="str">
        <f t="shared" si="0"/>
        <v>0606020</v>
      </c>
      <c r="B39" s="2">
        <v>1</v>
      </c>
      <c r="C39" s="2">
        <v>27</v>
      </c>
      <c r="D39" s="2">
        <v>27</v>
      </c>
      <c r="E39" s="2" t="s">
        <v>131</v>
      </c>
      <c r="H39">
        <f>IF('Раздел 1'!Q26=SUM('Раздел 1'!T26:U26),0,1)</f>
        <v>0</v>
      </c>
    </row>
    <row r="40" spans="1:8" x14ac:dyDescent="0.2">
      <c r="A40" t="str">
        <f t="shared" si="0"/>
        <v>0606020</v>
      </c>
      <c r="B40" s="2">
        <v>1</v>
      </c>
      <c r="C40" s="2">
        <v>28</v>
      </c>
      <c r="D40" s="2">
        <v>28</v>
      </c>
      <c r="E40" s="2" t="s">
        <v>132</v>
      </c>
      <c r="H40">
        <f>IF('Раздел 1'!Q27=SUM('Раздел 1'!T27:U27),0,1)</f>
        <v>0</v>
      </c>
    </row>
    <row r="41" spans="1:8" x14ac:dyDescent="0.2">
      <c r="A41" t="str">
        <f t="shared" si="0"/>
        <v>0606020</v>
      </c>
      <c r="B41" s="2">
        <v>1</v>
      </c>
      <c r="C41" s="2">
        <v>29</v>
      </c>
      <c r="D41" s="2">
        <v>29</v>
      </c>
      <c r="E41" s="2" t="s">
        <v>133</v>
      </c>
      <c r="H41">
        <f>IF('Раздел 1'!Q28=SUM('Раздел 1'!T28:U28),0,1)</f>
        <v>0</v>
      </c>
    </row>
    <row r="42" spans="1:8" x14ac:dyDescent="0.2">
      <c r="A42" t="str">
        <f t="shared" si="0"/>
        <v>0606020</v>
      </c>
      <c r="B42" s="2">
        <v>1</v>
      </c>
      <c r="C42" s="2">
        <v>30</v>
      </c>
      <c r="D42" s="2">
        <v>30</v>
      </c>
      <c r="E42" s="2" t="s">
        <v>134</v>
      </c>
      <c r="H42">
        <f>IF('Раздел 1'!Q29=SUM('Раздел 1'!T29:U29),0,1)</f>
        <v>0</v>
      </c>
    </row>
    <row r="43" spans="1:8" x14ac:dyDescent="0.2">
      <c r="A43" t="str">
        <f t="shared" si="0"/>
        <v>0606020</v>
      </c>
      <c r="B43" s="2">
        <v>1</v>
      </c>
      <c r="C43" s="2">
        <v>31</v>
      </c>
      <c r="D43" s="2">
        <v>31</v>
      </c>
      <c r="E43" s="2" t="s">
        <v>135</v>
      </c>
      <c r="H43">
        <f>IF('Раздел 1'!Q30=SUM('Раздел 1'!T30:U30),0,1)</f>
        <v>0</v>
      </c>
    </row>
    <row r="44" spans="1:8" x14ac:dyDescent="0.2">
      <c r="A44" t="str">
        <f t="shared" si="0"/>
        <v>0606020</v>
      </c>
      <c r="B44" s="2">
        <v>1</v>
      </c>
      <c r="C44" s="2">
        <v>32</v>
      </c>
      <c r="D44" s="2">
        <v>32</v>
      </c>
      <c r="E44" s="2" t="s">
        <v>136</v>
      </c>
      <c r="H44">
        <f>IF('Раздел 1'!Q31=SUM('Раздел 1'!T31:U31),0,1)</f>
        <v>0</v>
      </c>
    </row>
    <row r="45" spans="1:8" x14ac:dyDescent="0.2">
      <c r="A45" t="str">
        <f t="shared" si="0"/>
        <v>0606020</v>
      </c>
      <c r="B45" s="2">
        <v>1</v>
      </c>
      <c r="C45" s="2">
        <v>33</v>
      </c>
      <c r="D45" s="2">
        <v>33</v>
      </c>
      <c r="E45" s="2" t="s">
        <v>137</v>
      </c>
      <c r="H45">
        <f>IF('Раздел 1'!Q32=SUM('Раздел 1'!T32:U32),0,1)</f>
        <v>0</v>
      </c>
    </row>
    <row r="46" spans="1:8" x14ac:dyDescent="0.2">
      <c r="A46" t="str">
        <f t="shared" si="0"/>
        <v>0606020</v>
      </c>
      <c r="B46" s="2">
        <v>1</v>
      </c>
      <c r="C46" s="2">
        <v>34</v>
      </c>
      <c r="D46" s="2">
        <v>34</v>
      </c>
      <c r="E46" s="2" t="s">
        <v>138</v>
      </c>
      <c r="H46">
        <f>IF('Раздел 1'!Q33=SUM('Раздел 1'!T33:U33),0,1)</f>
        <v>0</v>
      </c>
    </row>
    <row r="47" spans="1:8" x14ac:dyDescent="0.2">
      <c r="A47" t="str">
        <f t="shared" si="0"/>
        <v>0606020</v>
      </c>
      <c r="B47" s="2">
        <v>1</v>
      </c>
      <c r="C47" s="2">
        <v>35</v>
      </c>
      <c r="D47" s="2">
        <v>35</v>
      </c>
      <c r="E47" s="2" t="s">
        <v>139</v>
      </c>
      <c r="H47">
        <f>IF('Раздел 1'!Q34=SUM('Раздел 1'!T34:U34),0,1)</f>
        <v>0</v>
      </c>
    </row>
    <row r="48" spans="1:8" x14ac:dyDescent="0.2">
      <c r="A48" t="str">
        <f t="shared" si="0"/>
        <v>0606020</v>
      </c>
      <c r="B48" s="2">
        <v>1</v>
      </c>
      <c r="C48" s="2">
        <v>36</v>
      </c>
      <c r="D48" s="2">
        <v>36</v>
      </c>
      <c r="E48" s="2" t="s">
        <v>140</v>
      </c>
      <c r="H48">
        <f>IF('Раздел 1'!Q35=SUM('Раздел 1'!T35:U35),0,1)</f>
        <v>0</v>
      </c>
    </row>
    <row r="49" spans="1:8" x14ac:dyDescent="0.2">
      <c r="A49" t="str">
        <f t="shared" si="0"/>
        <v>0606020</v>
      </c>
      <c r="B49" s="2">
        <v>1</v>
      </c>
      <c r="C49" s="2">
        <v>37</v>
      </c>
      <c r="D49" s="2">
        <v>37</v>
      </c>
      <c r="E49" s="2" t="s">
        <v>141</v>
      </c>
      <c r="H49">
        <f>IF('Раздел 1'!Q36=SUM('Раздел 1'!T36:U36),0,1)</f>
        <v>0</v>
      </c>
    </row>
    <row r="50" spans="1:8" x14ac:dyDescent="0.2">
      <c r="A50" t="str">
        <f t="shared" si="0"/>
        <v>0606020</v>
      </c>
      <c r="B50" s="2">
        <v>1</v>
      </c>
      <c r="C50" s="2">
        <v>38</v>
      </c>
      <c r="D50" s="2">
        <v>38</v>
      </c>
      <c r="E50" s="2" t="s">
        <v>142</v>
      </c>
      <c r="H50">
        <f>IF('Раздел 1'!Q37=SUM('Раздел 1'!T37:U37),0,1)</f>
        <v>0</v>
      </c>
    </row>
    <row r="51" spans="1:8" x14ac:dyDescent="0.2">
      <c r="A51" t="str">
        <f t="shared" si="0"/>
        <v>0606020</v>
      </c>
      <c r="B51" s="2">
        <v>1</v>
      </c>
      <c r="C51" s="2">
        <v>39</v>
      </c>
      <c r="D51" s="2">
        <v>39</v>
      </c>
      <c r="E51" s="2" t="s">
        <v>143</v>
      </c>
      <c r="H51">
        <f>IF('Раздел 1'!Q38=SUM('Раздел 1'!T38:U38),0,1)</f>
        <v>0</v>
      </c>
    </row>
    <row r="52" spans="1:8" x14ac:dyDescent="0.2">
      <c r="A52" t="str">
        <f t="shared" si="0"/>
        <v>0606020</v>
      </c>
      <c r="B52" s="2">
        <v>1</v>
      </c>
      <c r="C52" s="2">
        <v>40</v>
      </c>
      <c r="D52" s="2">
        <v>40</v>
      </c>
      <c r="E52" s="2" t="s">
        <v>144</v>
      </c>
      <c r="H52">
        <f>IF('Раздел 1'!Q39=SUM('Раздел 1'!T39:U39),0,1)</f>
        <v>0</v>
      </c>
    </row>
    <row r="53" spans="1:8" x14ac:dyDescent="0.2">
      <c r="A53" t="str">
        <f t="shared" si="0"/>
        <v>0606020</v>
      </c>
      <c r="B53" s="2">
        <v>1</v>
      </c>
      <c r="C53" s="2">
        <v>41</v>
      </c>
      <c r="D53" s="2">
        <v>41</v>
      </c>
      <c r="E53" s="2" t="s">
        <v>145</v>
      </c>
      <c r="H53">
        <f>IF('Раздел 1'!Q40=SUM('Раздел 1'!T40:U40),0,1)</f>
        <v>0</v>
      </c>
    </row>
    <row r="54" spans="1:8" x14ac:dyDescent="0.2">
      <c r="A54" t="str">
        <f t="shared" si="0"/>
        <v>0606020</v>
      </c>
      <c r="B54" s="2">
        <v>1</v>
      </c>
      <c r="C54" s="2">
        <v>42</v>
      </c>
      <c r="D54" s="2">
        <v>42</v>
      </c>
      <c r="E54" s="2" t="s">
        <v>146</v>
      </c>
      <c r="H54">
        <f>IF('Раздел 1'!Q41=SUM('Раздел 1'!T41:U41),0,1)</f>
        <v>0</v>
      </c>
    </row>
    <row r="55" spans="1:8" x14ac:dyDescent="0.2">
      <c r="A55" t="str">
        <f t="shared" si="0"/>
        <v>0606020</v>
      </c>
      <c r="B55" s="2">
        <v>1</v>
      </c>
      <c r="C55" s="2">
        <v>43</v>
      </c>
      <c r="D55" s="2">
        <v>43</v>
      </c>
      <c r="E55" s="2" t="s">
        <v>292</v>
      </c>
      <c r="H55">
        <f>IF('Раздел 1'!Q28&gt;=SUM('Раздел 1'!V28:W28),0,1)</f>
        <v>0</v>
      </c>
    </row>
    <row r="56" spans="1:8" x14ac:dyDescent="0.2">
      <c r="A56" t="str">
        <f t="shared" si="0"/>
        <v>0606020</v>
      </c>
      <c r="B56" s="2">
        <v>1</v>
      </c>
      <c r="C56" s="2">
        <v>44</v>
      </c>
      <c r="D56" s="2">
        <v>44</v>
      </c>
      <c r="E56" s="2" t="s">
        <v>293</v>
      </c>
      <c r="H56">
        <f>IF('Раздел 1'!Q29&gt;=SUM('Раздел 1'!V29:W29),0,1)</f>
        <v>0</v>
      </c>
    </row>
    <row r="57" spans="1:8" x14ac:dyDescent="0.2">
      <c r="A57" t="str">
        <f t="shared" si="0"/>
        <v>0606020</v>
      </c>
      <c r="B57" s="2">
        <v>1</v>
      </c>
      <c r="C57" s="2">
        <v>45</v>
      </c>
      <c r="D57" s="2">
        <v>45</v>
      </c>
      <c r="E57" s="2" t="s">
        <v>294</v>
      </c>
      <c r="H57">
        <f>IF('Раздел 1'!Q30&gt;=SUM('Раздел 1'!V30:W30),0,1)</f>
        <v>0</v>
      </c>
    </row>
    <row r="58" spans="1:8" x14ac:dyDescent="0.2">
      <c r="A58" t="str">
        <f t="shared" si="0"/>
        <v>0606020</v>
      </c>
      <c r="B58" s="2">
        <v>1</v>
      </c>
      <c r="C58" s="2">
        <v>46</v>
      </c>
      <c r="D58" s="2">
        <v>46</v>
      </c>
      <c r="E58" s="2" t="s">
        <v>295</v>
      </c>
      <c r="H58">
        <f>IF('Раздел 1'!Q31&gt;=SUM('Раздел 1'!V31:W31),0,1)</f>
        <v>0</v>
      </c>
    </row>
    <row r="59" spans="1:8" x14ac:dyDescent="0.2">
      <c r="A59" t="str">
        <f t="shared" si="0"/>
        <v>0606020</v>
      </c>
      <c r="B59" s="2">
        <v>1</v>
      </c>
      <c r="C59" s="2">
        <v>47</v>
      </c>
      <c r="D59" s="2">
        <v>47</v>
      </c>
      <c r="E59" s="2" t="s">
        <v>296</v>
      </c>
      <c r="H59">
        <f>IF('Раздел 1'!Q32&gt;=SUM('Раздел 1'!V32:W32),0,1)</f>
        <v>0</v>
      </c>
    </row>
    <row r="60" spans="1:8" x14ac:dyDescent="0.2">
      <c r="A60" t="str">
        <f t="shared" si="0"/>
        <v>0606020</v>
      </c>
      <c r="B60" s="2">
        <v>1</v>
      </c>
      <c r="C60" s="2">
        <v>48</v>
      </c>
      <c r="D60" s="2">
        <v>48</v>
      </c>
      <c r="E60" s="2" t="s">
        <v>297</v>
      </c>
      <c r="H60">
        <f>IF('Раздел 1'!Q33&gt;=SUM('Раздел 1'!V33:W33),0,1)</f>
        <v>0</v>
      </c>
    </row>
    <row r="61" spans="1:8" x14ac:dyDescent="0.2">
      <c r="A61" t="str">
        <f t="shared" si="0"/>
        <v>0606020</v>
      </c>
      <c r="B61" s="2">
        <v>1</v>
      </c>
      <c r="C61" s="2">
        <v>49</v>
      </c>
      <c r="D61" s="2">
        <v>49</v>
      </c>
      <c r="E61" s="2" t="s">
        <v>298</v>
      </c>
      <c r="H61">
        <f>IF('Раздел 1'!Q34&gt;=SUM('Раздел 1'!V34:W34),0,1)</f>
        <v>0</v>
      </c>
    </row>
    <row r="62" spans="1:8" x14ac:dyDescent="0.2">
      <c r="A62" t="str">
        <f t="shared" si="0"/>
        <v>0606020</v>
      </c>
      <c r="B62" s="2">
        <v>1</v>
      </c>
      <c r="C62" s="2">
        <v>50</v>
      </c>
      <c r="D62" s="2">
        <v>50</v>
      </c>
      <c r="E62" s="2" t="s">
        <v>299</v>
      </c>
      <c r="H62">
        <f>IF('Раздел 1'!Q35&gt;=SUM('Раздел 1'!V35:W35),0,1)</f>
        <v>0</v>
      </c>
    </row>
    <row r="63" spans="1:8" x14ac:dyDescent="0.2">
      <c r="A63" t="str">
        <f t="shared" si="0"/>
        <v>0606020</v>
      </c>
      <c r="B63" s="2">
        <v>1</v>
      </c>
      <c r="C63" s="2">
        <v>51</v>
      </c>
      <c r="D63" s="2">
        <v>51</v>
      </c>
      <c r="E63" s="2" t="s">
        <v>300</v>
      </c>
      <c r="H63">
        <f>IF('Раздел 1'!Q36&gt;=SUM('Раздел 1'!V36:W36),0,1)</f>
        <v>0</v>
      </c>
    </row>
    <row r="64" spans="1:8" x14ac:dyDescent="0.2">
      <c r="A64" t="str">
        <f t="shared" si="0"/>
        <v>0606020</v>
      </c>
      <c r="B64" s="2">
        <v>1</v>
      </c>
      <c r="C64" s="2">
        <v>52</v>
      </c>
      <c r="D64" s="2">
        <v>52</v>
      </c>
      <c r="E64" s="2" t="s">
        <v>301</v>
      </c>
      <c r="H64">
        <f>IF('Раздел 1'!Q37&gt;=SUM('Раздел 1'!V37:W37),0,1)</f>
        <v>0</v>
      </c>
    </row>
    <row r="65" spans="1:8" x14ac:dyDescent="0.2">
      <c r="A65" t="str">
        <f t="shared" si="0"/>
        <v>0606020</v>
      </c>
      <c r="B65" s="2">
        <v>1</v>
      </c>
      <c r="C65" s="2">
        <v>53</v>
      </c>
      <c r="D65" s="2">
        <v>53</v>
      </c>
      <c r="E65" s="2" t="s">
        <v>302</v>
      </c>
      <c r="H65">
        <f>IF('Раздел 1'!Q38&gt;=SUM('Раздел 1'!V38:W38),0,1)</f>
        <v>0</v>
      </c>
    </row>
    <row r="66" spans="1:8" x14ac:dyDescent="0.2">
      <c r="A66" t="str">
        <f t="shared" si="0"/>
        <v>0606020</v>
      </c>
      <c r="B66" s="2">
        <v>1</v>
      </c>
      <c r="C66" s="2">
        <v>54</v>
      </c>
      <c r="D66" s="2">
        <v>54</v>
      </c>
      <c r="E66" s="2" t="s">
        <v>303</v>
      </c>
      <c r="H66">
        <f>IF('Раздел 1'!Q39&gt;=SUM('Раздел 1'!V39:W39),0,1)</f>
        <v>0</v>
      </c>
    </row>
    <row r="67" spans="1:8" x14ac:dyDescent="0.2">
      <c r="A67" t="str">
        <f t="shared" si="0"/>
        <v>0606020</v>
      </c>
      <c r="B67" s="2">
        <v>1</v>
      </c>
      <c r="C67" s="2">
        <v>55</v>
      </c>
      <c r="D67" s="2">
        <v>55</v>
      </c>
      <c r="E67" s="2" t="s">
        <v>304</v>
      </c>
      <c r="H67">
        <f>IF('Раздел 1'!Q21&gt;='Раздел 1'!X21,0,1)</f>
        <v>0</v>
      </c>
    </row>
    <row r="68" spans="1:8" x14ac:dyDescent="0.2">
      <c r="A68" t="str">
        <f t="shared" ref="A68:A131" si="1">P_3</f>
        <v>0606020</v>
      </c>
      <c r="B68" s="2">
        <v>1</v>
      </c>
      <c r="C68" s="2">
        <v>56</v>
      </c>
      <c r="D68" s="2">
        <v>56</v>
      </c>
      <c r="E68" s="2" t="s">
        <v>305</v>
      </c>
      <c r="H68">
        <f>IF('Раздел 1'!Q22&gt;='Раздел 1'!X22,0,1)</f>
        <v>0</v>
      </c>
    </row>
    <row r="69" spans="1:8" x14ac:dyDescent="0.2">
      <c r="A69" t="str">
        <f t="shared" si="1"/>
        <v>0606020</v>
      </c>
      <c r="B69" s="2">
        <v>1</v>
      </c>
      <c r="C69" s="2">
        <v>57</v>
      </c>
      <c r="D69" s="2">
        <v>57</v>
      </c>
      <c r="E69" s="2" t="s">
        <v>306</v>
      </c>
      <c r="H69">
        <f>IF('Раздел 1'!Q23&gt;='Раздел 1'!X23,0,1)</f>
        <v>0</v>
      </c>
    </row>
    <row r="70" spans="1:8" x14ac:dyDescent="0.2">
      <c r="A70" t="str">
        <f t="shared" si="1"/>
        <v>0606020</v>
      </c>
      <c r="B70" s="2">
        <v>1</v>
      </c>
      <c r="C70" s="2">
        <v>58</v>
      </c>
      <c r="D70" s="2">
        <v>58</v>
      </c>
      <c r="E70" s="2" t="s">
        <v>307</v>
      </c>
      <c r="H70">
        <f>IF('Раздел 1'!Q24&gt;='Раздел 1'!X24,0,1)</f>
        <v>0</v>
      </c>
    </row>
    <row r="71" spans="1:8" x14ac:dyDescent="0.2">
      <c r="A71" t="str">
        <f t="shared" si="1"/>
        <v>0606020</v>
      </c>
      <c r="B71" s="2">
        <v>1</v>
      </c>
      <c r="C71" s="2">
        <v>59</v>
      </c>
      <c r="D71" s="2">
        <v>59</v>
      </c>
      <c r="E71" s="2" t="s">
        <v>308</v>
      </c>
      <c r="H71">
        <f>IF('Раздел 1'!Q25&gt;='Раздел 1'!X25,0,1)</f>
        <v>0</v>
      </c>
    </row>
    <row r="72" spans="1:8" x14ac:dyDescent="0.2">
      <c r="A72" t="str">
        <f t="shared" si="1"/>
        <v>0606020</v>
      </c>
      <c r="B72" s="2">
        <v>1</v>
      </c>
      <c r="C72" s="2">
        <v>60</v>
      </c>
      <c r="D72" s="2">
        <v>60</v>
      </c>
      <c r="E72" s="2" t="s">
        <v>309</v>
      </c>
      <c r="H72">
        <f>IF('Раздел 1'!Q26&gt;='Раздел 1'!X26,0,1)</f>
        <v>0</v>
      </c>
    </row>
    <row r="73" spans="1:8" x14ac:dyDescent="0.2">
      <c r="A73" t="str">
        <f t="shared" si="1"/>
        <v>0606020</v>
      </c>
      <c r="B73" s="2">
        <v>1</v>
      </c>
      <c r="C73" s="2">
        <v>61</v>
      </c>
      <c r="D73" s="2">
        <v>61</v>
      </c>
      <c r="E73" s="2" t="s">
        <v>310</v>
      </c>
      <c r="H73">
        <f>IF('Раздел 1'!Q27&gt;='Раздел 1'!X27,0,1)</f>
        <v>0</v>
      </c>
    </row>
    <row r="74" spans="1:8" x14ac:dyDescent="0.2">
      <c r="A74" t="str">
        <f t="shared" si="1"/>
        <v>0606020</v>
      </c>
      <c r="B74" s="2">
        <v>1</v>
      </c>
      <c r="C74" s="2">
        <v>62</v>
      </c>
      <c r="D74" s="2">
        <v>62</v>
      </c>
      <c r="E74" s="2" t="s">
        <v>311</v>
      </c>
      <c r="H74">
        <f>IF('Раздел 1'!Q28&gt;='Раздел 1'!X28,0,1)</f>
        <v>0</v>
      </c>
    </row>
    <row r="75" spans="1:8" x14ac:dyDescent="0.2">
      <c r="A75" t="str">
        <f t="shared" si="1"/>
        <v>0606020</v>
      </c>
      <c r="B75" s="2">
        <v>1</v>
      </c>
      <c r="C75" s="2">
        <v>63</v>
      </c>
      <c r="D75" s="2">
        <v>63</v>
      </c>
      <c r="E75" s="2" t="s">
        <v>312</v>
      </c>
      <c r="H75">
        <f>IF('Раздел 1'!Q29&gt;='Раздел 1'!X29,0,1)</f>
        <v>0</v>
      </c>
    </row>
    <row r="76" spans="1:8" x14ac:dyDescent="0.2">
      <c r="A76" t="str">
        <f t="shared" si="1"/>
        <v>0606020</v>
      </c>
      <c r="B76" s="2">
        <v>1</v>
      </c>
      <c r="C76" s="2">
        <v>64</v>
      </c>
      <c r="D76" s="2">
        <v>64</v>
      </c>
      <c r="E76" s="2" t="s">
        <v>313</v>
      </c>
      <c r="H76">
        <f>IF('Раздел 1'!Q30&gt;='Раздел 1'!X30,0,1)</f>
        <v>0</v>
      </c>
    </row>
    <row r="77" spans="1:8" x14ac:dyDescent="0.2">
      <c r="A77" t="str">
        <f t="shared" si="1"/>
        <v>0606020</v>
      </c>
      <c r="B77" s="2">
        <v>1</v>
      </c>
      <c r="C77" s="2">
        <v>65</v>
      </c>
      <c r="D77" s="2">
        <v>65</v>
      </c>
      <c r="E77" s="2" t="s">
        <v>314</v>
      </c>
      <c r="H77">
        <f>IF('Раздел 1'!Q31&gt;='Раздел 1'!X31,0,1)</f>
        <v>0</v>
      </c>
    </row>
    <row r="78" spans="1:8" x14ac:dyDescent="0.2">
      <c r="A78" t="str">
        <f t="shared" si="1"/>
        <v>0606020</v>
      </c>
      <c r="B78" s="2">
        <v>1</v>
      </c>
      <c r="C78" s="2">
        <v>66</v>
      </c>
      <c r="D78" s="2">
        <v>66</v>
      </c>
      <c r="E78" s="2" t="s">
        <v>315</v>
      </c>
      <c r="H78">
        <f>IF('Раздел 1'!Q32&gt;='Раздел 1'!X32,0,1)</f>
        <v>0</v>
      </c>
    </row>
    <row r="79" spans="1:8" x14ac:dyDescent="0.2">
      <c r="A79" t="str">
        <f t="shared" si="1"/>
        <v>0606020</v>
      </c>
      <c r="B79" s="2">
        <v>1</v>
      </c>
      <c r="C79" s="2">
        <v>67</v>
      </c>
      <c r="D79" s="2">
        <v>67</v>
      </c>
      <c r="E79" s="2" t="s">
        <v>316</v>
      </c>
      <c r="H79">
        <f>IF('Раздел 1'!Q33&gt;='Раздел 1'!X33,0,1)</f>
        <v>0</v>
      </c>
    </row>
    <row r="80" spans="1:8" x14ac:dyDescent="0.2">
      <c r="A80" t="str">
        <f t="shared" si="1"/>
        <v>0606020</v>
      </c>
      <c r="B80" s="2">
        <v>1</v>
      </c>
      <c r="C80" s="2">
        <v>68</v>
      </c>
      <c r="D80" s="2">
        <v>68</v>
      </c>
      <c r="E80" s="2" t="s">
        <v>317</v>
      </c>
      <c r="H80">
        <f>IF('Раздел 1'!Q34&gt;='Раздел 1'!X34,0,1)</f>
        <v>0</v>
      </c>
    </row>
    <row r="81" spans="1:8" x14ac:dyDescent="0.2">
      <c r="A81" t="str">
        <f t="shared" si="1"/>
        <v>0606020</v>
      </c>
      <c r="B81" s="2">
        <v>1</v>
      </c>
      <c r="C81" s="2">
        <v>69</v>
      </c>
      <c r="D81" s="2">
        <v>69</v>
      </c>
      <c r="E81" s="2" t="s">
        <v>318</v>
      </c>
      <c r="H81">
        <f>IF('Раздел 1'!Q35&gt;='Раздел 1'!X35,0,1)</f>
        <v>0</v>
      </c>
    </row>
    <row r="82" spans="1:8" x14ac:dyDescent="0.2">
      <c r="A82" t="str">
        <f t="shared" si="1"/>
        <v>0606020</v>
      </c>
      <c r="B82" s="2">
        <v>1</v>
      </c>
      <c r="C82" s="2">
        <v>70</v>
      </c>
      <c r="D82" s="2">
        <v>70</v>
      </c>
      <c r="E82" s="2" t="s">
        <v>319</v>
      </c>
      <c r="H82">
        <f>IF('Раздел 1'!Q36&gt;='Раздел 1'!X36,0,1)</f>
        <v>0</v>
      </c>
    </row>
    <row r="83" spans="1:8" x14ac:dyDescent="0.2">
      <c r="A83" t="str">
        <f t="shared" si="1"/>
        <v>0606020</v>
      </c>
      <c r="B83" s="2">
        <v>1</v>
      </c>
      <c r="C83" s="2">
        <v>71</v>
      </c>
      <c r="D83" s="2">
        <v>71</v>
      </c>
      <c r="E83" s="2" t="s">
        <v>320</v>
      </c>
      <c r="H83">
        <f>IF('Раздел 1'!Q37&gt;='Раздел 1'!X37,0,1)</f>
        <v>0</v>
      </c>
    </row>
    <row r="84" spans="1:8" x14ac:dyDescent="0.2">
      <c r="A84" t="str">
        <f t="shared" si="1"/>
        <v>0606020</v>
      </c>
      <c r="B84" s="2">
        <v>1</v>
      </c>
      <c r="C84" s="2">
        <v>72</v>
      </c>
      <c r="D84" s="2">
        <v>72</v>
      </c>
      <c r="E84" s="2" t="s">
        <v>321</v>
      </c>
      <c r="H84">
        <f>IF('Раздел 1'!Q38&gt;='Раздел 1'!X38,0,1)</f>
        <v>0</v>
      </c>
    </row>
    <row r="85" spans="1:8" x14ac:dyDescent="0.2">
      <c r="A85" t="str">
        <f t="shared" si="1"/>
        <v>0606020</v>
      </c>
      <c r="B85" s="2">
        <v>1</v>
      </c>
      <c r="C85" s="2">
        <v>73</v>
      </c>
      <c r="D85" s="2">
        <v>73</v>
      </c>
      <c r="E85" s="2" t="s">
        <v>322</v>
      </c>
      <c r="H85">
        <f>IF('Раздел 1'!Q39&gt;='Раздел 1'!X39,0,1)</f>
        <v>0</v>
      </c>
    </row>
    <row r="86" spans="1:8" x14ac:dyDescent="0.2">
      <c r="A86" t="str">
        <f t="shared" si="1"/>
        <v>0606020</v>
      </c>
      <c r="B86" s="2">
        <v>1</v>
      </c>
      <c r="C86" s="2">
        <v>74</v>
      </c>
      <c r="D86" s="2">
        <v>74</v>
      </c>
      <c r="E86" s="2" t="s">
        <v>323</v>
      </c>
      <c r="H86">
        <f>IF('Раздел 1'!Q40&gt;='Раздел 1'!X40,0,1)</f>
        <v>0</v>
      </c>
    </row>
    <row r="87" spans="1:8" x14ac:dyDescent="0.2">
      <c r="A87" t="str">
        <f t="shared" si="1"/>
        <v>0606020</v>
      </c>
      <c r="B87" s="2">
        <v>1</v>
      </c>
      <c r="C87" s="2">
        <v>75</v>
      </c>
      <c r="D87" s="2">
        <v>75</v>
      </c>
      <c r="E87" s="2" t="s">
        <v>324</v>
      </c>
      <c r="H87">
        <f>IF('Раздел 1'!Q41&gt;='Раздел 1'!X41,0,1)</f>
        <v>0</v>
      </c>
    </row>
    <row r="88" spans="1:8" x14ac:dyDescent="0.2">
      <c r="A88" t="str">
        <f t="shared" si="1"/>
        <v>0606020</v>
      </c>
      <c r="B88" s="2">
        <v>1</v>
      </c>
      <c r="C88" s="2">
        <v>76</v>
      </c>
      <c r="D88" s="2">
        <v>76</v>
      </c>
      <c r="E88" s="2" t="s">
        <v>325</v>
      </c>
      <c r="H88">
        <f>IF('Раздел 1'!Y21&gt;='Раздел 1'!Z21,0,1)</f>
        <v>0</v>
      </c>
    </row>
    <row r="89" spans="1:8" x14ac:dyDescent="0.2">
      <c r="A89" t="str">
        <f t="shared" si="1"/>
        <v>0606020</v>
      </c>
      <c r="B89" s="2">
        <v>1</v>
      </c>
      <c r="C89" s="2">
        <v>77</v>
      </c>
      <c r="D89" s="2">
        <v>77</v>
      </c>
      <c r="E89" s="2" t="s">
        <v>326</v>
      </c>
      <c r="H89">
        <f>IF('Раздел 1'!Y22&gt;='Раздел 1'!Z22,0,1)</f>
        <v>0</v>
      </c>
    </row>
    <row r="90" spans="1:8" x14ac:dyDescent="0.2">
      <c r="A90" t="str">
        <f t="shared" si="1"/>
        <v>0606020</v>
      </c>
      <c r="B90" s="2">
        <v>1</v>
      </c>
      <c r="C90" s="2">
        <v>78</v>
      </c>
      <c r="D90" s="2">
        <v>78</v>
      </c>
      <c r="E90" s="2" t="s">
        <v>327</v>
      </c>
      <c r="H90">
        <f>IF('Раздел 1'!Y23&gt;='Раздел 1'!Z23,0,1)</f>
        <v>0</v>
      </c>
    </row>
    <row r="91" spans="1:8" x14ac:dyDescent="0.2">
      <c r="A91" t="str">
        <f t="shared" si="1"/>
        <v>0606020</v>
      </c>
      <c r="B91" s="2">
        <v>1</v>
      </c>
      <c r="C91" s="2">
        <v>79</v>
      </c>
      <c r="D91" s="2">
        <v>79</v>
      </c>
      <c r="E91" s="2" t="s">
        <v>328</v>
      </c>
      <c r="H91">
        <f>IF('Раздел 1'!Y24&gt;='Раздел 1'!Z24,0,1)</f>
        <v>0</v>
      </c>
    </row>
    <row r="92" spans="1:8" x14ac:dyDescent="0.2">
      <c r="A92" t="str">
        <f t="shared" si="1"/>
        <v>0606020</v>
      </c>
      <c r="B92" s="2">
        <v>1</v>
      </c>
      <c r="C92" s="2">
        <v>80</v>
      </c>
      <c r="D92" s="2">
        <v>80</v>
      </c>
      <c r="E92" s="2" t="s">
        <v>329</v>
      </c>
      <c r="H92">
        <f>IF('Раздел 1'!Y25&gt;='Раздел 1'!Z25,0,1)</f>
        <v>0</v>
      </c>
    </row>
    <row r="93" spans="1:8" x14ac:dyDescent="0.2">
      <c r="A93" t="str">
        <f t="shared" si="1"/>
        <v>0606020</v>
      </c>
      <c r="B93" s="2">
        <v>1</v>
      </c>
      <c r="C93" s="2">
        <v>81</v>
      </c>
      <c r="D93" s="2">
        <v>81</v>
      </c>
      <c r="E93" s="2" t="s">
        <v>330</v>
      </c>
      <c r="H93">
        <f>IF('Раздел 1'!Y26&gt;='Раздел 1'!Z26,0,1)</f>
        <v>0</v>
      </c>
    </row>
    <row r="94" spans="1:8" x14ac:dyDescent="0.2">
      <c r="A94" t="str">
        <f t="shared" si="1"/>
        <v>0606020</v>
      </c>
      <c r="B94" s="2">
        <v>1</v>
      </c>
      <c r="C94" s="2">
        <v>82</v>
      </c>
      <c r="D94" s="2">
        <v>82</v>
      </c>
      <c r="E94" s="2" t="s">
        <v>331</v>
      </c>
      <c r="H94">
        <f>IF('Раздел 1'!Y27&gt;='Раздел 1'!Z27,0,1)</f>
        <v>0</v>
      </c>
    </row>
    <row r="95" spans="1:8" x14ac:dyDescent="0.2">
      <c r="A95" t="str">
        <f t="shared" si="1"/>
        <v>0606020</v>
      </c>
      <c r="B95" s="2">
        <v>1</v>
      </c>
      <c r="C95" s="2">
        <v>83</v>
      </c>
      <c r="D95" s="2">
        <v>83</v>
      </c>
      <c r="E95" s="2" t="s">
        <v>332</v>
      </c>
      <c r="H95">
        <f>IF('Раздел 1'!Y28&gt;='Раздел 1'!Z28,0,1)</f>
        <v>0</v>
      </c>
    </row>
    <row r="96" spans="1:8" x14ac:dyDescent="0.2">
      <c r="A96" t="str">
        <f t="shared" si="1"/>
        <v>0606020</v>
      </c>
      <c r="B96" s="2">
        <v>1</v>
      </c>
      <c r="C96" s="2">
        <v>84</v>
      </c>
      <c r="D96" s="2">
        <v>84</v>
      </c>
      <c r="E96" s="2" t="s">
        <v>333</v>
      </c>
      <c r="H96">
        <f>IF('Раздел 1'!Y29&gt;='Раздел 1'!Z29,0,1)</f>
        <v>0</v>
      </c>
    </row>
    <row r="97" spans="1:8" x14ac:dyDescent="0.2">
      <c r="A97" t="str">
        <f t="shared" si="1"/>
        <v>0606020</v>
      </c>
      <c r="B97" s="2">
        <v>1</v>
      </c>
      <c r="C97" s="2">
        <v>85</v>
      </c>
      <c r="D97" s="2">
        <v>85</v>
      </c>
      <c r="E97" s="2" t="s">
        <v>334</v>
      </c>
      <c r="H97">
        <f>IF('Раздел 1'!Y30&gt;='Раздел 1'!Z30,0,1)</f>
        <v>0</v>
      </c>
    </row>
    <row r="98" spans="1:8" x14ac:dyDescent="0.2">
      <c r="A98" t="str">
        <f t="shared" si="1"/>
        <v>0606020</v>
      </c>
      <c r="B98" s="2">
        <v>1</v>
      </c>
      <c r="C98" s="2">
        <v>86</v>
      </c>
      <c r="D98" s="2">
        <v>86</v>
      </c>
      <c r="E98" s="2" t="s">
        <v>335</v>
      </c>
      <c r="H98">
        <f>IF('Раздел 1'!Y31&gt;='Раздел 1'!Z31,0,1)</f>
        <v>0</v>
      </c>
    </row>
    <row r="99" spans="1:8" x14ac:dyDescent="0.2">
      <c r="A99" t="str">
        <f t="shared" si="1"/>
        <v>0606020</v>
      </c>
      <c r="B99" s="2">
        <v>1</v>
      </c>
      <c r="C99" s="2">
        <v>87</v>
      </c>
      <c r="D99" s="2">
        <v>87</v>
      </c>
      <c r="E99" s="2" t="s">
        <v>336</v>
      </c>
      <c r="H99">
        <f>IF('Раздел 1'!Y32&gt;='Раздел 1'!Z32,0,1)</f>
        <v>0</v>
      </c>
    </row>
    <row r="100" spans="1:8" x14ac:dyDescent="0.2">
      <c r="A100" t="str">
        <f t="shared" si="1"/>
        <v>0606020</v>
      </c>
      <c r="B100" s="2">
        <v>1</v>
      </c>
      <c r="C100" s="2">
        <v>88</v>
      </c>
      <c r="D100" s="2">
        <v>88</v>
      </c>
      <c r="E100" s="2" t="s">
        <v>337</v>
      </c>
      <c r="H100">
        <f>IF('Раздел 1'!Y33&gt;='Раздел 1'!Z33,0,1)</f>
        <v>0</v>
      </c>
    </row>
    <row r="101" spans="1:8" x14ac:dyDescent="0.2">
      <c r="A101" t="str">
        <f t="shared" si="1"/>
        <v>0606020</v>
      </c>
      <c r="B101" s="2">
        <v>1</v>
      </c>
      <c r="C101" s="2">
        <v>89</v>
      </c>
      <c r="D101" s="2">
        <v>89</v>
      </c>
      <c r="E101" s="2" t="s">
        <v>338</v>
      </c>
      <c r="H101">
        <f>IF('Раздел 1'!Y34&gt;='Раздел 1'!Z34,0,1)</f>
        <v>0</v>
      </c>
    </row>
    <row r="102" spans="1:8" x14ac:dyDescent="0.2">
      <c r="A102" t="str">
        <f t="shared" si="1"/>
        <v>0606020</v>
      </c>
      <c r="B102" s="2">
        <v>1</v>
      </c>
      <c r="C102" s="2">
        <v>90</v>
      </c>
      <c r="D102" s="2">
        <v>90</v>
      </c>
      <c r="E102" s="2" t="s">
        <v>339</v>
      </c>
      <c r="H102">
        <f>IF('Раздел 1'!Y35&gt;='Раздел 1'!Z35,0,1)</f>
        <v>0</v>
      </c>
    </row>
    <row r="103" spans="1:8" x14ac:dyDescent="0.2">
      <c r="A103" t="str">
        <f t="shared" si="1"/>
        <v>0606020</v>
      </c>
      <c r="B103" s="2">
        <v>1</v>
      </c>
      <c r="C103" s="2">
        <v>91</v>
      </c>
      <c r="D103" s="2">
        <v>91</v>
      </c>
      <c r="E103" s="2" t="s">
        <v>340</v>
      </c>
      <c r="H103">
        <f>IF('Раздел 1'!Y36&gt;='Раздел 1'!Z36,0,1)</f>
        <v>0</v>
      </c>
    </row>
    <row r="104" spans="1:8" x14ac:dyDescent="0.2">
      <c r="A104" t="str">
        <f t="shared" si="1"/>
        <v>0606020</v>
      </c>
      <c r="B104" s="2">
        <v>1</v>
      </c>
      <c r="C104" s="2">
        <v>92</v>
      </c>
      <c r="D104" s="2">
        <v>92</v>
      </c>
      <c r="E104" s="2" t="s">
        <v>341</v>
      </c>
      <c r="H104">
        <f>IF('Раздел 1'!Y37&gt;='Раздел 1'!Z37,0,1)</f>
        <v>0</v>
      </c>
    </row>
    <row r="105" spans="1:8" x14ac:dyDescent="0.2">
      <c r="A105" t="str">
        <f t="shared" si="1"/>
        <v>0606020</v>
      </c>
      <c r="B105" s="2">
        <v>1</v>
      </c>
      <c r="C105" s="2">
        <v>93</v>
      </c>
      <c r="D105" s="2">
        <v>93</v>
      </c>
      <c r="E105" s="2" t="s">
        <v>342</v>
      </c>
      <c r="H105">
        <f>IF('Раздел 1'!Y38&gt;='Раздел 1'!Z38,0,1)</f>
        <v>0</v>
      </c>
    </row>
    <row r="106" spans="1:8" x14ac:dyDescent="0.2">
      <c r="A106" t="str">
        <f t="shared" si="1"/>
        <v>0606020</v>
      </c>
      <c r="B106" s="2">
        <v>1</v>
      </c>
      <c r="C106" s="2">
        <v>94</v>
      </c>
      <c r="D106" s="2">
        <v>94</v>
      </c>
      <c r="E106" s="2" t="s">
        <v>343</v>
      </c>
      <c r="H106">
        <f>IF('Раздел 1'!Y39&gt;='Раздел 1'!Z39,0,1)</f>
        <v>0</v>
      </c>
    </row>
    <row r="107" spans="1:8" x14ac:dyDescent="0.2">
      <c r="A107" t="str">
        <f t="shared" si="1"/>
        <v>0606020</v>
      </c>
      <c r="B107" s="2">
        <v>1</v>
      </c>
      <c r="C107" s="2">
        <v>95</v>
      </c>
      <c r="D107" s="2">
        <v>95</v>
      </c>
      <c r="E107" s="2" t="s">
        <v>344</v>
      </c>
      <c r="H107">
        <f>IF('Раздел 1'!Y40&gt;='Раздел 1'!Z40,0,1)</f>
        <v>0</v>
      </c>
    </row>
    <row r="108" spans="1:8" x14ac:dyDescent="0.2">
      <c r="A108" t="str">
        <f t="shared" si="1"/>
        <v>0606020</v>
      </c>
      <c r="B108" s="2">
        <v>1</v>
      </c>
      <c r="C108" s="2">
        <v>96</v>
      </c>
      <c r="D108" s="2">
        <v>96</v>
      </c>
      <c r="E108" s="2" t="s">
        <v>345</v>
      </c>
      <c r="H108">
        <f>IF('Раздел 1'!Y41&gt;='Раздел 1'!Z41,0,1)</f>
        <v>0</v>
      </c>
    </row>
    <row r="109" spans="1:8" x14ac:dyDescent="0.2">
      <c r="A109" t="str">
        <f t="shared" si="1"/>
        <v>0606020</v>
      </c>
      <c r="B109" s="2">
        <v>1</v>
      </c>
      <c r="C109" s="2">
        <v>97</v>
      </c>
      <c r="D109" s="2">
        <v>97</v>
      </c>
      <c r="E109" s="2" t="s">
        <v>346</v>
      </c>
      <c r="H109">
        <f>IF('Раздел 1'!Q21&gt;=SUM('Раздел 1'!AA21,'Раздел 1'!AC21,'Раздел 1'!AE21:AF21),0,1)</f>
        <v>0</v>
      </c>
    </row>
    <row r="110" spans="1:8" x14ac:dyDescent="0.2">
      <c r="A110" t="str">
        <f t="shared" si="1"/>
        <v>0606020</v>
      </c>
      <c r="B110" s="2">
        <v>1</v>
      </c>
      <c r="C110" s="2">
        <v>98</v>
      </c>
      <c r="D110" s="2">
        <v>98</v>
      </c>
      <c r="E110" s="2" t="s">
        <v>347</v>
      </c>
      <c r="H110">
        <f>IF('Раздел 1'!Q22&gt;=SUM('Раздел 1'!AA22,'Раздел 1'!AC22,'Раздел 1'!AE22:AF22),0,1)</f>
        <v>0</v>
      </c>
    </row>
    <row r="111" spans="1:8" x14ac:dyDescent="0.2">
      <c r="A111" t="str">
        <f t="shared" si="1"/>
        <v>0606020</v>
      </c>
      <c r="B111" s="2">
        <v>1</v>
      </c>
      <c r="C111" s="2">
        <v>99</v>
      </c>
      <c r="D111" s="2">
        <v>99</v>
      </c>
      <c r="E111" s="2" t="s">
        <v>348</v>
      </c>
      <c r="H111">
        <f>IF('Раздел 1'!Q24&gt;=SUM('Раздел 1'!AA24,'Раздел 1'!AC24,'Раздел 1'!AE24:AF24),0,1)</f>
        <v>0</v>
      </c>
    </row>
    <row r="112" spans="1:8" x14ac:dyDescent="0.2">
      <c r="A112" t="str">
        <f t="shared" si="1"/>
        <v>0606020</v>
      </c>
      <c r="B112" s="2">
        <v>1</v>
      </c>
      <c r="C112" s="2">
        <v>100</v>
      </c>
      <c r="D112" s="2">
        <v>100</v>
      </c>
      <c r="E112" s="2" t="s">
        <v>349</v>
      </c>
      <c r="H112">
        <f>IF('Раздел 1'!Q25&gt;=SUM('Раздел 1'!AA25,'Раздел 1'!AC25,'Раздел 1'!AE25:AF25),0,1)</f>
        <v>0</v>
      </c>
    </row>
    <row r="113" spans="1:8" x14ac:dyDescent="0.2">
      <c r="A113" t="str">
        <f t="shared" si="1"/>
        <v>0606020</v>
      </c>
      <c r="B113" s="2">
        <v>1</v>
      </c>
      <c r="C113" s="2">
        <v>101</v>
      </c>
      <c r="D113" s="2">
        <v>101</v>
      </c>
      <c r="E113" s="2" t="s">
        <v>350</v>
      </c>
      <c r="H113">
        <f>IF('Раздел 1'!Q27&gt;=SUM('Раздел 1'!AA27,'Раздел 1'!AC27,'Раздел 1'!AE27:AF27),0,1)</f>
        <v>0</v>
      </c>
    </row>
    <row r="114" spans="1:8" x14ac:dyDescent="0.2">
      <c r="A114" t="str">
        <f t="shared" si="1"/>
        <v>0606020</v>
      </c>
      <c r="B114" s="2">
        <v>1</v>
      </c>
      <c r="C114" s="2">
        <v>102</v>
      </c>
      <c r="D114" s="2">
        <v>102</v>
      </c>
      <c r="E114" s="2" t="s">
        <v>351</v>
      </c>
      <c r="H114">
        <f>IF('Раздел 1'!Q28&gt;=SUM('Раздел 1'!AA28,'Раздел 1'!AC28,'Раздел 1'!AE28:AF28),0,1)</f>
        <v>1</v>
      </c>
    </row>
    <row r="115" spans="1:8" x14ac:dyDescent="0.2">
      <c r="A115" t="str">
        <f t="shared" si="1"/>
        <v>0606020</v>
      </c>
      <c r="B115" s="2">
        <v>1</v>
      </c>
      <c r="C115" s="2">
        <v>103</v>
      </c>
      <c r="D115" s="2">
        <v>103</v>
      </c>
      <c r="E115" s="2" t="s">
        <v>352</v>
      </c>
      <c r="H115">
        <f>IF('Раздел 1'!Q29&gt;=SUM('Раздел 1'!AA29,'Раздел 1'!AC29,'Раздел 1'!AE29:AF29),0,1)</f>
        <v>0</v>
      </c>
    </row>
    <row r="116" spans="1:8" x14ac:dyDescent="0.2">
      <c r="A116" t="str">
        <f t="shared" si="1"/>
        <v>0606020</v>
      </c>
      <c r="B116" s="2">
        <v>1</v>
      </c>
      <c r="C116" s="2">
        <v>104</v>
      </c>
      <c r="D116" s="2">
        <v>104</v>
      </c>
      <c r="E116" s="2" t="s">
        <v>353</v>
      </c>
      <c r="H116">
        <f>IF('Раздел 1'!Q30&gt;=SUM('Раздел 1'!AA30,'Раздел 1'!AC30,'Раздел 1'!AE30:AF30),0,1)</f>
        <v>0</v>
      </c>
    </row>
    <row r="117" spans="1:8" x14ac:dyDescent="0.2">
      <c r="A117" t="str">
        <f t="shared" si="1"/>
        <v>0606020</v>
      </c>
      <c r="B117" s="2">
        <v>1</v>
      </c>
      <c r="C117" s="2">
        <v>105</v>
      </c>
      <c r="D117" s="2">
        <v>105</v>
      </c>
      <c r="E117" s="2" t="s">
        <v>354</v>
      </c>
      <c r="H117">
        <f>IF('Раздел 1'!Q31&gt;=SUM('Раздел 1'!AA31,'Раздел 1'!AC31,'Раздел 1'!AE31:AF31),0,1)</f>
        <v>0</v>
      </c>
    </row>
    <row r="118" spans="1:8" x14ac:dyDescent="0.2">
      <c r="A118" t="str">
        <f t="shared" si="1"/>
        <v>0606020</v>
      </c>
      <c r="B118" s="2">
        <v>1</v>
      </c>
      <c r="C118" s="2">
        <v>106</v>
      </c>
      <c r="D118" s="2">
        <v>106</v>
      </c>
      <c r="E118" s="2" t="s">
        <v>355</v>
      </c>
      <c r="H118">
        <f>IF('Раздел 1'!Q32&gt;=SUM('Раздел 1'!AA32,'Раздел 1'!AC32,'Раздел 1'!AE32:AF32),0,1)</f>
        <v>0</v>
      </c>
    </row>
    <row r="119" spans="1:8" x14ac:dyDescent="0.2">
      <c r="A119" t="str">
        <f t="shared" si="1"/>
        <v>0606020</v>
      </c>
      <c r="B119" s="2">
        <v>1</v>
      </c>
      <c r="C119" s="2">
        <v>107</v>
      </c>
      <c r="D119" s="2">
        <v>107</v>
      </c>
      <c r="E119" s="2" t="s">
        <v>356</v>
      </c>
      <c r="H119">
        <f>IF('Раздел 1'!Q33&gt;=SUM('Раздел 1'!AA33,'Раздел 1'!AC33,'Раздел 1'!AE33:AF33),0,1)</f>
        <v>0</v>
      </c>
    </row>
    <row r="120" spans="1:8" x14ac:dyDescent="0.2">
      <c r="A120" t="str">
        <f t="shared" si="1"/>
        <v>0606020</v>
      </c>
      <c r="B120" s="2">
        <v>1</v>
      </c>
      <c r="C120" s="2">
        <v>108</v>
      </c>
      <c r="D120" s="2">
        <v>108</v>
      </c>
      <c r="E120" s="2" t="s">
        <v>357</v>
      </c>
      <c r="H120">
        <f>IF('Раздел 1'!Q34&gt;=SUM('Раздел 1'!AA34,'Раздел 1'!AC34,'Раздел 1'!AE34:AF34),0,1)</f>
        <v>1</v>
      </c>
    </row>
    <row r="121" spans="1:8" x14ac:dyDescent="0.2">
      <c r="A121" t="str">
        <f t="shared" si="1"/>
        <v>0606020</v>
      </c>
      <c r="B121" s="2">
        <v>1</v>
      </c>
      <c r="C121" s="2">
        <v>109</v>
      </c>
      <c r="D121" s="2">
        <v>109</v>
      </c>
      <c r="E121" s="2" t="s">
        <v>358</v>
      </c>
      <c r="H121">
        <f>IF('Раздел 1'!Q35&gt;=SUM('Раздел 1'!AA35,'Раздел 1'!AC35,'Раздел 1'!AE35:AF35),0,1)</f>
        <v>0</v>
      </c>
    </row>
    <row r="122" spans="1:8" x14ac:dyDescent="0.2">
      <c r="A122" t="str">
        <f t="shared" si="1"/>
        <v>0606020</v>
      </c>
      <c r="B122" s="2">
        <v>1</v>
      </c>
      <c r="C122" s="2">
        <v>110</v>
      </c>
      <c r="D122" s="2">
        <v>110</v>
      </c>
      <c r="E122" s="2" t="s">
        <v>359</v>
      </c>
      <c r="H122">
        <f>IF('Раздел 1'!Q36&gt;=SUM('Раздел 1'!AA36,'Раздел 1'!AC36,'Раздел 1'!AE36:AF36),0,1)</f>
        <v>0</v>
      </c>
    </row>
    <row r="123" spans="1:8" x14ac:dyDescent="0.2">
      <c r="A123" t="str">
        <f t="shared" si="1"/>
        <v>0606020</v>
      </c>
      <c r="B123" s="2">
        <v>1</v>
      </c>
      <c r="C123" s="2">
        <v>111</v>
      </c>
      <c r="D123" s="2">
        <v>111</v>
      </c>
      <c r="E123" s="2" t="s">
        <v>360</v>
      </c>
      <c r="H123">
        <f>IF('Раздел 1'!Q37&gt;=SUM('Раздел 1'!AA37,'Раздел 1'!AC37,'Раздел 1'!AE37:AF37),0,1)</f>
        <v>0</v>
      </c>
    </row>
    <row r="124" spans="1:8" x14ac:dyDescent="0.2">
      <c r="A124" t="str">
        <f t="shared" si="1"/>
        <v>0606020</v>
      </c>
      <c r="B124" s="2">
        <v>1</v>
      </c>
      <c r="C124" s="2">
        <v>112</v>
      </c>
      <c r="D124" s="2">
        <v>112</v>
      </c>
      <c r="E124" s="2" t="s">
        <v>361</v>
      </c>
      <c r="H124">
        <f>IF('Раздел 1'!Q38&gt;=SUM('Раздел 1'!AA38,'Раздел 1'!AC38,'Раздел 1'!AE38:AF38),0,1)</f>
        <v>0</v>
      </c>
    </row>
    <row r="125" spans="1:8" x14ac:dyDescent="0.2">
      <c r="A125" t="str">
        <f t="shared" si="1"/>
        <v>0606020</v>
      </c>
      <c r="B125" s="2">
        <v>1</v>
      </c>
      <c r="C125" s="2">
        <v>113</v>
      </c>
      <c r="D125" s="2">
        <v>113</v>
      </c>
      <c r="E125" s="2" t="s">
        <v>362</v>
      </c>
      <c r="H125">
        <f>IF('Раздел 1'!Q39&gt;=SUM('Раздел 1'!AA39,'Раздел 1'!AC39,'Раздел 1'!AE39:AF39),0,1)</f>
        <v>1</v>
      </c>
    </row>
    <row r="126" spans="1:8" x14ac:dyDescent="0.2">
      <c r="A126" t="str">
        <f t="shared" si="1"/>
        <v>0606020</v>
      </c>
      <c r="B126" s="2">
        <v>1</v>
      </c>
      <c r="C126" s="2">
        <v>114</v>
      </c>
      <c r="D126" s="2">
        <v>114</v>
      </c>
      <c r="E126" s="2" t="s">
        <v>363</v>
      </c>
      <c r="H126">
        <f>IF('Раздел 1'!Q40&gt;=SUM('Раздел 1'!AA40,'Раздел 1'!AC40,'Раздел 1'!AE40:AF40),0,1)</f>
        <v>0</v>
      </c>
    </row>
    <row r="127" spans="1:8" x14ac:dyDescent="0.2">
      <c r="A127" t="str">
        <f t="shared" si="1"/>
        <v>0606020</v>
      </c>
      <c r="B127" s="2">
        <v>1</v>
      </c>
      <c r="C127" s="2">
        <v>115</v>
      </c>
      <c r="D127" s="2">
        <v>115</v>
      </c>
      <c r="E127" s="2" t="s">
        <v>364</v>
      </c>
      <c r="H127">
        <f>IF('Раздел 1'!Q41&gt;=SUM('Раздел 1'!AA41,'Раздел 1'!AC41,'Раздел 1'!AE41:AF41),0,1)</f>
        <v>0</v>
      </c>
    </row>
    <row r="128" spans="1:8" x14ac:dyDescent="0.2">
      <c r="A128" t="str">
        <f t="shared" si="1"/>
        <v>0606020</v>
      </c>
      <c r="B128" s="2">
        <v>1</v>
      </c>
      <c r="C128" s="2">
        <v>116</v>
      </c>
      <c r="D128" s="2">
        <v>116</v>
      </c>
      <c r="E128" s="2" t="s">
        <v>365</v>
      </c>
      <c r="H128">
        <f>IF('Раздел 1'!Q23=SUM('Раздел 1'!AA23,'Раздел 1'!AC23),0,1)</f>
        <v>0</v>
      </c>
    </row>
    <row r="129" spans="1:8" x14ac:dyDescent="0.2">
      <c r="A129" t="str">
        <f t="shared" si="1"/>
        <v>0606020</v>
      </c>
      <c r="B129" s="2">
        <v>1</v>
      </c>
      <c r="C129" s="2">
        <v>117</v>
      </c>
      <c r="D129" s="2">
        <v>117</v>
      </c>
      <c r="E129" s="2" t="s">
        <v>366</v>
      </c>
      <c r="H129">
        <f>IF('Раздел 1'!Q26=SUM('Раздел 1'!AA26,'Раздел 1'!AC26,'Раздел 1'!AE26:AF26),0,1)</f>
        <v>0</v>
      </c>
    </row>
    <row r="130" spans="1:8" x14ac:dyDescent="0.2">
      <c r="A130" t="str">
        <f t="shared" si="1"/>
        <v>0606020</v>
      </c>
      <c r="B130" s="2">
        <v>1</v>
      </c>
      <c r="C130" s="2">
        <v>118</v>
      </c>
      <c r="D130" s="2">
        <v>118</v>
      </c>
      <c r="E130" s="2" t="s">
        <v>147</v>
      </c>
      <c r="H130">
        <f>IF('Раздел 1'!AA21&gt;='Раздел 1'!AB21,0,1)</f>
        <v>0</v>
      </c>
    </row>
    <row r="131" spans="1:8" x14ac:dyDescent="0.2">
      <c r="A131" t="str">
        <f t="shared" si="1"/>
        <v>0606020</v>
      </c>
      <c r="B131" s="2">
        <v>1</v>
      </c>
      <c r="C131" s="2">
        <v>119</v>
      </c>
      <c r="D131" s="2">
        <v>119</v>
      </c>
      <c r="E131" s="2" t="s">
        <v>148</v>
      </c>
      <c r="H131">
        <f>IF('Раздел 1'!AA22&gt;='Раздел 1'!AB22,0,1)</f>
        <v>0</v>
      </c>
    </row>
    <row r="132" spans="1:8" x14ac:dyDescent="0.2">
      <c r="A132" t="str">
        <f t="shared" ref="A132:A195" si="2">P_3</f>
        <v>0606020</v>
      </c>
      <c r="B132" s="2">
        <v>1</v>
      </c>
      <c r="C132" s="2">
        <v>120</v>
      </c>
      <c r="D132" s="2">
        <v>120</v>
      </c>
      <c r="E132" s="2" t="s">
        <v>149</v>
      </c>
      <c r="H132">
        <f>IF('Раздел 1'!AA23&gt;='Раздел 1'!AB23,0,1)</f>
        <v>0</v>
      </c>
    </row>
    <row r="133" spans="1:8" x14ac:dyDescent="0.2">
      <c r="A133" t="str">
        <f t="shared" si="2"/>
        <v>0606020</v>
      </c>
      <c r="B133" s="2">
        <v>1</v>
      </c>
      <c r="C133" s="2">
        <v>121</v>
      </c>
      <c r="D133" s="2">
        <v>121</v>
      </c>
      <c r="E133" s="2" t="s">
        <v>150</v>
      </c>
      <c r="H133">
        <f>IF('Раздел 1'!AA24&gt;='Раздел 1'!AB24,0,1)</f>
        <v>0</v>
      </c>
    </row>
    <row r="134" spans="1:8" x14ac:dyDescent="0.2">
      <c r="A134" t="str">
        <f t="shared" si="2"/>
        <v>0606020</v>
      </c>
      <c r="B134" s="2">
        <v>1</v>
      </c>
      <c r="C134" s="2">
        <v>122</v>
      </c>
      <c r="D134" s="2">
        <v>122</v>
      </c>
      <c r="E134" s="2" t="s">
        <v>151</v>
      </c>
      <c r="H134">
        <f>IF('Раздел 1'!AA25&gt;='Раздел 1'!AB25,0,1)</f>
        <v>0</v>
      </c>
    </row>
    <row r="135" spans="1:8" x14ac:dyDescent="0.2">
      <c r="A135" t="str">
        <f t="shared" si="2"/>
        <v>0606020</v>
      </c>
      <c r="B135" s="2">
        <v>1</v>
      </c>
      <c r="C135" s="2">
        <v>123</v>
      </c>
      <c r="D135" s="2">
        <v>123</v>
      </c>
      <c r="E135" s="2" t="s">
        <v>152</v>
      </c>
      <c r="H135">
        <f>IF('Раздел 1'!AA26&gt;='Раздел 1'!AB26,0,1)</f>
        <v>0</v>
      </c>
    </row>
    <row r="136" spans="1:8" x14ac:dyDescent="0.2">
      <c r="A136" t="str">
        <f t="shared" si="2"/>
        <v>0606020</v>
      </c>
      <c r="B136" s="2">
        <v>1</v>
      </c>
      <c r="C136" s="2">
        <v>124</v>
      </c>
      <c r="D136" s="2">
        <v>124</v>
      </c>
      <c r="E136" s="2" t="s">
        <v>153</v>
      </c>
      <c r="H136">
        <f>IF('Раздел 1'!AA27&gt;='Раздел 1'!AB27,0,1)</f>
        <v>0</v>
      </c>
    </row>
    <row r="137" spans="1:8" x14ac:dyDescent="0.2">
      <c r="A137" t="str">
        <f t="shared" si="2"/>
        <v>0606020</v>
      </c>
      <c r="B137" s="2">
        <v>1</v>
      </c>
      <c r="C137" s="2">
        <v>125</v>
      </c>
      <c r="D137" s="2">
        <v>125</v>
      </c>
      <c r="E137" s="2" t="s">
        <v>154</v>
      </c>
      <c r="H137">
        <f>IF('Раздел 1'!AA28&gt;='Раздел 1'!AB28,0,1)</f>
        <v>0</v>
      </c>
    </row>
    <row r="138" spans="1:8" x14ac:dyDescent="0.2">
      <c r="A138" t="str">
        <f t="shared" si="2"/>
        <v>0606020</v>
      </c>
      <c r="B138" s="2">
        <v>1</v>
      </c>
      <c r="C138" s="2">
        <v>126</v>
      </c>
      <c r="D138" s="2">
        <v>126</v>
      </c>
      <c r="E138" s="2" t="s">
        <v>155</v>
      </c>
      <c r="H138">
        <f>IF('Раздел 1'!AA29&gt;='Раздел 1'!AB29,0,1)</f>
        <v>0</v>
      </c>
    </row>
    <row r="139" spans="1:8" x14ac:dyDescent="0.2">
      <c r="A139" t="str">
        <f t="shared" si="2"/>
        <v>0606020</v>
      </c>
      <c r="B139" s="2">
        <v>1</v>
      </c>
      <c r="C139" s="2">
        <v>127</v>
      </c>
      <c r="D139" s="2">
        <v>127</v>
      </c>
      <c r="E139" s="2" t="s">
        <v>156</v>
      </c>
      <c r="H139">
        <f>IF('Раздел 1'!AA30&gt;='Раздел 1'!AB30,0,1)</f>
        <v>0</v>
      </c>
    </row>
    <row r="140" spans="1:8" x14ac:dyDescent="0.2">
      <c r="A140" t="str">
        <f t="shared" si="2"/>
        <v>0606020</v>
      </c>
      <c r="B140" s="2">
        <v>1</v>
      </c>
      <c r="C140" s="2">
        <v>128</v>
      </c>
      <c r="D140" s="2">
        <v>128</v>
      </c>
      <c r="E140" s="2" t="s">
        <v>157</v>
      </c>
      <c r="H140">
        <f>IF('Раздел 1'!AA31&gt;='Раздел 1'!AB31,0,1)</f>
        <v>0</v>
      </c>
    </row>
    <row r="141" spans="1:8" x14ac:dyDescent="0.2">
      <c r="A141" t="str">
        <f t="shared" si="2"/>
        <v>0606020</v>
      </c>
      <c r="B141" s="2">
        <v>1</v>
      </c>
      <c r="C141" s="2">
        <v>129</v>
      </c>
      <c r="D141" s="2">
        <v>129</v>
      </c>
      <c r="E141" s="2" t="s">
        <v>158</v>
      </c>
      <c r="H141">
        <f>IF('Раздел 1'!AA32&gt;='Раздел 1'!AB32,0,1)</f>
        <v>0</v>
      </c>
    </row>
    <row r="142" spans="1:8" x14ac:dyDescent="0.2">
      <c r="A142" t="str">
        <f t="shared" si="2"/>
        <v>0606020</v>
      </c>
      <c r="B142" s="2">
        <v>1</v>
      </c>
      <c r="C142" s="2">
        <v>130</v>
      </c>
      <c r="D142" s="2">
        <v>130</v>
      </c>
      <c r="E142" s="2" t="s">
        <v>159</v>
      </c>
      <c r="H142">
        <f>IF('Раздел 1'!AA33&gt;='Раздел 1'!AB33,0,1)</f>
        <v>0</v>
      </c>
    </row>
    <row r="143" spans="1:8" x14ac:dyDescent="0.2">
      <c r="A143" t="str">
        <f t="shared" si="2"/>
        <v>0606020</v>
      </c>
      <c r="B143" s="2">
        <v>1</v>
      </c>
      <c r="C143" s="2">
        <v>131</v>
      </c>
      <c r="D143" s="2">
        <v>131</v>
      </c>
      <c r="E143" s="2" t="s">
        <v>160</v>
      </c>
      <c r="H143">
        <f>IF('Раздел 1'!AA34&gt;='Раздел 1'!AB34,0,1)</f>
        <v>0</v>
      </c>
    </row>
    <row r="144" spans="1:8" x14ac:dyDescent="0.2">
      <c r="A144" t="str">
        <f t="shared" si="2"/>
        <v>0606020</v>
      </c>
      <c r="B144" s="2">
        <v>1</v>
      </c>
      <c r="C144" s="2">
        <v>132</v>
      </c>
      <c r="D144" s="2">
        <v>132</v>
      </c>
      <c r="E144" s="2" t="s">
        <v>161</v>
      </c>
      <c r="H144">
        <f>IF('Раздел 1'!AA35&gt;='Раздел 1'!AB35,0,1)</f>
        <v>0</v>
      </c>
    </row>
    <row r="145" spans="1:8" x14ac:dyDescent="0.2">
      <c r="A145" t="str">
        <f t="shared" si="2"/>
        <v>0606020</v>
      </c>
      <c r="B145" s="2">
        <v>1</v>
      </c>
      <c r="C145" s="2">
        <v>133</v>
      </c>
      <c r="D145" s="2">
        <v>133</v>
      </c>
      <c r="E145" s="2" t="s">
        <v>162</v>
      </c>
      <c r="H145">
        <f>IF('Раздел 1'!AA36&gt;='Раздел 1'!AB36,0,1)</f>
        <v>0</v>
      </c>
    </row>
    <row r="146" spans="1:8" x14ac:dyDescent="0.2">
      <c r="A146" t="str">
        <f t="shared" si="2"/>
        <v>0606020</v>
      </c>
      <c r="B146" s="2">
        <v>1</v>
      </c>
      <c r="C146" s="2">
        <v>134</v>
      </c>
      <c r="D146" s="2">
        <v>134</v>
      </c>
      <c r="E146" s="2" t="s">
        <v>163</v>
      </c>
      <c r="H146">
        <f>IF('Раздел 1'!AA37&gt;='Раздел 1'!AB37,0,1)</f>
        <v>0</v>
      </c>
    </row>
    <row r="147" spans="1:8" x14ac:dyDescent="0.2">
      <c r="A147" t="str">
        <f t="shared" si="2"/>
        <v>0606020</v>
      </c>
      <c r="B147" s="2">
        <v>1</v>
      </c>
      <c r="C147" s="2">
        <v>135</v>
      </c>
      <c r="D147" s="2">
        <v>135</v>
      </c>
      <c r="E147" s="2" t="s">
        <v>164</v>
      </c>
      <c r="H147">
        <f>IF('Раздел 1'!AA38&gt;='Раздел 1'!AB38,0,1)</f>
        <v>0</v>
      </c>
    </row>
    <row r="148" spans="1:8" x14ac:dyDescent="0.2">
      <c r="A148" t="str">
        <f t="shared" si="2"/>
        <v>0606020</v>
      </c>
      <c r="B148" s="2">
        <v>1</v>
      </c>
      <c r="C148" s="2">
        <v>136</v>
      </c>
      <c r="D148" s="2">
        <v>136</v>
      </c>
      <c r="E148" s="2" t="s">
        <v>165</v>
      </c>
      <c r="H148">
        <f>IF('Раздел 1'!AA39&gt;='Раздел 1'!AB39,0,1)</f>
        <v>0</v>
      </c>
    </row>
    <row r="149" spans="1:8" x14ac:dyDescent="0.2">
      <c r="A149" t="str">
        <f t="shared" si="2"/>
        <v>0606020</v>
      </c>
      <c r="B149" s="2">
        <v>1</v>
      </c>
      <c r="C149" s="2">
        <v>137</v>
      </c>
      <c r="D149" s="2">
        <v>137</v>
      </c>
      <c r="E149" s="2" t="s">
        <v>166</v>
      </c>
      <c r="H149">
        <f>IF('Раздел 1'!AA40&gt;='Раздел 1'!AB40,0,1)</f>
        <v>0</v>
      </c>
    </row>
    <row r="150" spans="1:8" x14ac:dyDescent="0.2">
      <c r="A150" t="str">
        <f t="shared" si="2"/>
        <v>0606020</v>
      </c>
      <c r="B150" s="2">
        <v>1</v>
      </c>
      <c r="C150" s="2">
        <v>138</v>
      </c>
      <c r="D150" s="2">
        <v>138</v>
      </c>
      <c r="E150" s="2" t="s">
        <v>167</v>
      </c>
      <c r="H150">
        <f>IF('Раздел 1'!AA41&gt;='Раздел 1'!AB41,0,1)</f>
        <v>0</v>
      </c>
    </row>
    <row r="151" spans="1:8" x14ac:dyDescent="0.2">
      <c r="A151" t="str">
        <f t="shared" si="2"/>
        <v>0606020</v>
      </c>
      <c r="B151" s="2">
        <v>1</v>
      </c>
      <c r="C151" s="2">
        <v>139</v>
      </c>
      <c r="D151" s="2">
        <v>139</v>
      </c>
      <c r="E151" s="2" t="s">
        <v>168</v>
      </c>
      <c r="H151">
        <f>IF('Раздел 1'!AC21&gt;='Раздел 1'!AD21,0,1)</f>
        <v>0</v>
      </c>
    </row>
    <row r="152" spans="1:8" x14ac:dyDescent="0.2">
      <c r="A152" t="str">
        <f t="shared" si="2"/>
        <v>0606020</v>
      </c>
      <c r="B152" s="2">
        <v>1</v>
      </c>
      <c r="C152" s="2">
        <v>140</v>
      </c>
      <c r="D152" s="2">
        <v>140</v>
      </c>
      <c r="E152" s="2" t="s">
        <v>169</v>
      </c>
      <c r="H152">
        <f>IF('Раздел 1'!AC22&gt;='Раздел 1'!AD22,0,1)</f>
        <v>0</v>
      </c>
    </row>
    <row r="153" spans="1:8" x14ac:dyDescent="0.2">
      <c r="A153" t="str">
        <f t="shared" si="2"/>
        <v>0606020</v>
      </c>
      <c r="B153" s="2">
        <v>1</v>
      </c>
      <c r="C153" s="2">
        <v>141</v>
      </c>
      <c r="D153" s="2">
        <v>141</v>
      </c>
      <c r="E153" s="2" t="s">
        <v>170</v>
      </c>
      <c r="H153">
        <f>IF('Раздел 1'!AC23&gt;='Раздел 1'!AD23,0,1)</f>
        <v>0</v>
      </c>
    </row>
    <row r="154" spans="1:8" x14ac:dyDescent="0.2">
      <c r="A154" t="str">
        <f t="shared" si="2"/>
        <v>0606020</v>
      </c>
      <c r="B154" s="2">
        <v>1</v>
      </c>
      <c r="C154" s="2">
        <v>142</v>
      </c>
      <c r="D154" s="2">
        <v>142</v>
      </c>
      <c r="E154" s="2" t="s">
        <v>171</v>
      </c>
      <c r="H154">
        <f>IF('Раздел 1'!AC24&gt;='Раздел 1'!AD24,0,1)</f>
        <v>0</v>
      </c>
    </row>
    <row r="155" spans="1:8" x14ac:dyDescent="0.2">
      <c r="A155" t="str">
        <f t="shared" si="2"/>
        <v>0606020</v>
      </c>
      <c r="B155" s="2">
        <v>1</v>
      </c>
      <c r="C155" s="2">
        <v>143</v>
      </c>
      <c r="D155" s="2">
        <v>143</v>
      </c>
      <c r="E155" s="2" t="s">
        <v>172</v>
      </c>
      <c r="H155">
        <f>IF('Раздел 1'!AC25&gt;='Раздел 1'!AD25,0,1)</f>
        <v>0</v>
      </c>
    </row>
    <row r="156" spans="1:8" x14ac:dyDescent="0.2">
      <c r="A156" t="str">
        <f t="shared" si="2"/>
        <v>0606020</v>
      </c>
      <c r="B156" s="2">
        <v>1</v>
      </c>
      <c r="C156" s="2">
        <v>144</v>
      </c>
      <c r="D156" s="2">
        <v>144</v>
      </c>
      <c r="E156" s="2" t="s">
        <v>173</v>
      </c>
      <c r="H156">
        <f>IF('Раздел 1'!AC26&gt;='Раздел 1'!AD26,0,1)</f>
        <v>0</v>
      </c>
    </row>
    <row r="157" spans="1:8" x14ac:dyDescent="0.2">
      <c r="A157" t="str">
        <f t="shared" si="2"/>
        <v>0606020</v>
      </c>
      <c r="B157" s="2">
        <v>1</v>
      </c>
      <c r="C157" s="2">
        <v>145</v>
      </c>
      <c r="D157" s="2">
        <v>145</v>
      </c>
      <c r="E157" s="2" t="s">
        <v>174</v>
      </c>
      <c r="H157">
        <f>IF('Раздел 1'!AC27&gt;='Раздел 1'!AD27,0,1)</f>
        <v>0</v>
      </c>
    </row>
    <row r="158" spans="1:8" x14ac:dyDescent="0.2">
      <c r="A158" t="str">
        <f t="shared" si="2"/>
        <v>0606020</v>
      </c>
      <c r="B158" s="2">
        <v>1</v>
      </c>
      <c r="C158" s="2">
        <v>146</v>
      </c>
      <c r="D158" s="2">
        <v>146</v>
      </c>
      <c r="E158" s="2" t="s">
        <v>175</v>
      </c>
      <c r="H158">
        <f>IF('Раздел 1'!AC28&gt;='Раздел 1'!AD28,0,1)</f>
        <v>0</v>
      </c>
    </row>
    <row r="159" spans="1:8" x14ac:dyDescent="0.2">
      <c r="A159" t="str">
        <f t="shared" si="2"/>
        <v>0606020</v>
      </c>
      <c r="B159" s="2">
        <v>1</v>
      </c>
      <c r="C159" s="2">
        <v>147</v>
      </c>
      <c r="D159" s="2">
        <v>147</v>
      </c>
      <c r="E159" s="2" t="s">
        <v>176</v>
      </c>
      <c r="H159">
        <f>IF('Раздел 1'!AC29&gt;='Раздел 1'!AD29,0,1)</f>
        <v>0</v>
      </c>
    </row>
    <row r="160" spans="1:8" x14ac:dyDescent="0.2">
      <c r="A160" t="str">
        <f t="shared" si="2"/>
        <v>0606020</v>
      </c>
      <c r="B160" s="2">
        <v>1</v>
      </c>
      <c r="C160" s="2">
        <v>148</v>
      </c>
      <c r="D160" s="2">
        <v>148</v>
      </c>
      <c r="E160" s="2" t="s">
        <v>177</v>
      </c>
      <c r="H160">
        <f>IF('Раздел 1'!AC30&gt;='Раздел 1'!AD30,0,1)</f>
        <v>0</v>
      </c>
    </row>
    <row r="161" spans="1:8" x14ac:dyDescent="0.2">
      <c r="A161" t="str">
        <f t="shared" si="2"/>
        <v>0606020</v>
      </c>
      <c r="B161" s="2">
        <v>1</v>
      </c>
      <c r="C161" s="2">
        <v>149</v>
      </c>
      <c r="D161" s="2">
        <v>149</v>
      </c>
      <c r="E161" s="2" t="s">
        <v>178</v>
      </c>
      <c r="H161">
        <f>IF('Раздел 1'!AC31&gt;='Раздел 1'!AD31,0,1)</f>
        <v>0</v>
      </c>
    </row>
    <row r="162" spans="1:8" x14ac:dyDescent="0.2">
      <c r="A162" t="str">
        <f t="shared" si="2"/>
        <v>0606020</v>
      </c>
      <c r="B162" s="2">
        <v>1</v>
      </c>
      <c r="C162" s="2">
        <v>150</v>
      </c>
      <c r="D162" s="2">
        <v>150</v>
      </c>
      <c r="E162" s="2" t="s">
        <v>179</v>
      </c>
      <c r="H162">
        <f>IF('Раздел 1'!AC32&gt;='Раздел 1'!AD32,0,1)</f>
        <v>0</v>
      </c>
    </row>
    <row r="163" spans="1:8" x14ac:dyDescent="0.2">
      <c r="A163" t="str">
        <f t="shared" si="2"/>
        <v>0606020</v>
      </c>
      <c r="B163" s="2">
        <v>1</v>
      </c>
      <c r="C163" s="2">
        <v>151</v>
      </c>
      <c r="D163" s="2">
        <v>151</v>
      </c>
      <c r="E163" s="2" t="s">
        <v>180</v>
      </c>
      <c r="H163">
        <f>IF('Раздел 1'!AC33&gt;='Раздел 1'!AD33,0,1)</f>
        <v>0</v>
      </c>
    </row>
    <row r="164" spans="1:8" x14ac:dyDescent="0.2">
      <c r="A164" t="str">
        <f t="shared" si="2"/>
        <v>0606020</v>
      </c>
      <c r="B164" s="2">
        <v>1</v>
      </c>
      <c r="C164" s="2">
        <v>152</v>
      </c>
      <c r="D164" s="2">
        <v>152</v>
      </c>
      <c r="E164" s="2" t="s">
        <v>181</v>
      </c>
      <c r="H164">
        <f>IF('Раздел 1'!AC34&gt;='Раздел 1'!AD34,0,1)</f>
        <v>0</v>
      </c>
    </row>
    <row r="165" spans="1:8" x14ac:dyDescent="0.2">
      <c r="A165" t="str">
        <f t="shared" si="2"/>
        <v>0606020</v>
      </c>
      <c r="B165" s="2">
        <v>1</v>
      </c>
      <c r="C165" s="2">
        <v>153</v>
      </c>
      <c r="D165" s="2">
        <v>153</v>
      </c>
      <c r="E165" s="2" t="s">
        <v>182</v>
      </c>
      <c r="H165">
        <f>IF('Раздел 1'!AC35&gt;='Раздел 1'!AD35,0,1)</f>
        <v>0</v>
      </c>
    </row>
    <row r="166" spans="1:8" x14ac:dyDescent="0.2">
      <c r="A166" t="str">
        <f t="shared" si="2"/>
        <v>0606020</v>
      </c>
      <c r="B166" s="2">
        <v>1</v>
      </c>
      <c r="C166" s="2">
        <v>154</v>
      </c>
      <c r="D166" s="2">
        <v>154</v>
      </c>
      <c r="E166" s="2" t="s">
        <v>183</v>
      </c>
      <c r="H166">
        <f>IF('Раздел 1'!AC36&gt;='Раздел 1'!AD36,0,1)</f>
        <v>0</v>
      </c>
    </row>
    <row r="167" spans="1:8" x14ac:dyDescent="0.2">
      <c r="A167" t="str">
        <f t="shared" si="2"/>
        <v>0606020</v>
      </c>
      <c r="B167" s="2">
        <v>1</v>
      </c>
      <c r="C167" s="2">
        <v>155</v>
      </c>
      <c r="D167" s="2">
        <v>155</v>
      </c>
      <c r="E167" s="2" t="s">
        <v>184</v>
      </c>
      <c r="H167">
        <f>IF('Раздел 1'!AC37&gt;='Раздел 1'!AD37,0,1)</f>
        <v>0</v>
      </c>
    </row>
    <row r="168" spans="1:8" x14ac:dyDescent="0.2">
      <c r="A168" t="str">
        <f t="shared" si="2"/>
        <v>0606020</v>
      </c>
      <c r="B168" s="2">
        <v>1</v>
      </c>
      <c r="C168" s="2">
        <v>156</v>
      </c>
      <c r="D168" s="2">
        <v>156</v>
      </c>
      <c r="E168" s="2" t="s">
        <v>185</v>
      </c>
      <c r="H168">
        <f>IF('Раздел 1'!AC38&gt;='Раздел 1'!AD38,0,1)</f>
        <v>0</v>
      </c>
    </row>
    <row r="169" spans="1:8" x14ac:dyDescent="0.2">
      <c r="A169" t="str">
        <f t="shared" si="2"/>
        <v>0606020</v>
      </c>
      <c r="B169" s="2">
        <v>1</v>
      </c>
      <c r="C169" s="2">
        <v>157</v>
      </c>
      <c r="D169" s="2">
        <v>157</v>
      </c>
      <c r="E169" s="2" t="s">
        <v>186</v>
      </c>
      <c r="H169">
        <f>IF('Раздел 1'!AC39&gt;='Раздел 1'!AD39,0,1)</f>
        <v>0</v>
      </c>
    </row>
    <row r="170" spans="1:8" x14ac:dyDescent="0.2">
      <c r="A170" t="str">
        <f t="shared" si="2"/>
        <v>0606020</v>
      </c>
      <c r="B170" s="2">
        <v>1</v>
      </c>
      <c r="C170" s="2">
        <v>158</v>
      </c>
      <c r="D170" s="2">
        <v>158</v>
      </c>
      <c r="E170" s="2" t="s">
        <v>187</v>
      </c>
      <c r="H170">
        <f>IF('Раздел 1'!AC40&gt;='Раздел 1'!AD40,0,1)</f>
        <v>0</v>
      </c>
    </row>
    <row r="171" spans="1:8" x14ac:dyDescent="0.2">
      <c r="A171" t="str">
        <f t="shared" si="2"/>
        <v>0606020</v>
      </c>
      <c r="B171" s="2">
        <v>1</v>
      </c>
      <c r="C171" s="2">
        <v>159</v>
      </c>
      <c r="D171" s="2">
        <v>159</v>
      </c>
      <c r="E171" s="2" t="s">
        <v>188</v>
      </c>
      <c r="H171">
        <f>IF('Раздел 1'!AC41&gt;='Раздел 1'!AD41,0,1)</f>
        <v>0</v>
      </c>
    </row>
    <row r="172" spans="1:8" x14ac:dyDescent="0.2">
      <c r="A172" t="str">
        <f t="shared" si="2"/>
        <v>0606020</v>
      </c>
      <c r="B172" s="2">
        <v>1</v>
      </c>
      <c r="C172" s="2">
        <v>160</v>
      </c>
      <c r="D172" s="2">
        <v>160</v>
      </c>
      <c r="E172" s="2" t="s">
        <v>367</v>
      </c>
      <c r="H172">
        <f>IF('Раздел 1'!Q21&gt;='Раздел 1'!AG21,0,1)</f>
        <v>0</v>
      </c>
    </row>
    <row r="173" spans="1:8" x14ac:dyDescent="0.2">
      <c r="A173" t="str">
        <f t="shared" si="2"/>
        <v>0606020</v>
      </c>
      <c r="B173" s="2">
        <v>1</v>
      </c>
      <c r="C173" s="2">
        <v>161</v>
      </c>
      <c r="D173" s="2">
        <v>161</v>
      </c>
      <c r="E173" s="2" t="s">
        <v>368</v>
      </c>
      <c r="H173">
        <f>IF('Раздел 1'!Q22&gt;='Раздел 1'!AG22,0,1)</f>
        <v>0</v>
      </c>
    </row>
    <row r="174" spans="1:8" x14ac:dyDescent="0.2">
      <c r="A174" t="str">
        <f t="shared" si="2"/>
        <v>0606020</v>
      </c>
      <c r="B174" s="2">
        <v>1</v>
      </c>
      <c r="C174" s="2">
        <v>162</v>
      </c>
      <c r="D174" s="2">
        <v>162</v>
      </c>
      <c r="E174" s="2" t="s">
        <v>369</v>
      </c>
      <c r="H174">
        <f>IF('Раздел 1'!Q23&gt;='Раздел 1'!AG23,0,1)</f>
        <v>0</v>
      </c>
    </row>
    <row r="175" spans="1:8" x14ac:dyDescent="0.2">
      <c r="A175" t="str">
        <f t="shared" si="2"/>
        <v>0606020</v>
      </c>
      <c r="B175" s="2">
        <v>1</v>
      </c>
      <c r="C175" s="2">
        <v>163</v>
      </c>
      <c r="D175" s="2">
        <v>163</v>
      </c>
      <c r="E175" s="2" t="s">
        <v>370</v>
      </c>
      <c r="H175">
        <f>IF('Раздел 1'!Q24&gt;='Раздел 1'!AG24,0,1)</f>
        <v>0</v>
      </c>
    </row>
    <row r="176" spans="1:8" x14ac:dyDescent="0.2">
      <c r="A176" t="str">
        <f t="shared" si="2"/>
        <v>0606020</v>
      </c>
      <c r="B176" s="2">
        <v>1</v>
      </c>
      <c r="C176" s="2">
        <v>164</v>
      </c>
      <c r="D176" s="2">
        <v>164</v>
      </c>
      <c r="E176" s="2" t="s">
        <v>371</v>
      </c>
      <c r="H176">
        <f>IF('Раздел 1'!Q25&gt;='Раздел 1'!AG25,0,1)</f>
        <v>0</v>
      </c>
    </row>
    <row r="177" spans="1:8" x14ac:dyDescent="0.2">
      <c r="A177" t="str">
        <f t="shared" si="2"/>
        <v>0606020</v>
      </c>
      <c r="B177" s="2">
        <v>1</v>
      </c>
      <c r="C177" s="2">
        <v>165</v>
      </c>
      <c r="D177" s="2">
        <v>165</v>
      </c>
      <c r="E177" s="2" t="s">
        <v>372</v>
      </c>
      <c r="H177">
        <f>IF('Раздел 1'!Q26&gt;='Раздел 1'!AG26,0,1)</f>
        <v>0</v>
      </c>
    </row>
    <row r="178" spans="1:8" x14ac:dyDescent="0.2">
      <c r="A178" t="str">
        <f t="shared" si="2"/>
        <v>0606020</v>
      </c>
      <c r="B178" s="2">
        <v>1</v>
      </c>
      <c r="C178" s="2">
        <v>166</v>
      </c>
      <c r="D178" s="2">
        <v>166</v>
      </c>
      <c r="E178" s="2" t="s">
        <v>373</v>
      </c>
      <c r="H178">
        <f>IF('Раздел 1'!Q27&gt;='Раздел 1'!AG27,0,1)</f>
        <v>0</v>
      </c>
    </row>
    <row r="179" spans="1:8" x14ac:dyDescent="0.2">
      <c r="A179" t="str">
        <f t="shared" si="2"/>
        <v>0606020</v>
      </c>
      <c r="B179" s="2">
        <v>1</v>
      </c>
      <c r="C179" s="2">
        <v>167</v>
      </c>
      <c r="D179" s="2">
        <v>167</v>
      </c>
      <c r="E179" s="2" t="s">
        <v>374</v>
      </c>
      <c r="H179">
        <f>IF('Раздел 1'!Q28&gt;='Раздел 1'!AG28,0,1)</f>
        <v>0</v>
      </c>
    </row>
    <row r="180" spans="1:8" x14ac:dyDescent="0.2">
      <c r="A180" t="str">
        <f t="shared" si="2"/>
        <v>0606020</v>
      </c>
      <c r="B180" s="2">
        <v>1</v>
      </c>
      <c r="C180" s="2">
        <v>168</v>
      </c>
      <c r="D180" s="2">
        <v>168</v>
      </c>
      <c r="E180" s="2" t="s">
        <v>375</v>
      </c>
      <c r="H180">
        <f>IF('Раздел 1'!Q29&gt;='Раздел 1'!AG29,0,1)</f>
        <v>0</v>
      </c>
    </row>
    <row r="181" spans="1:8" x14ac:dyDescent="0.2">
      <c r="A181" t="str">
        <f t="shared" si="2"/>
        <v>0606020</v>
      </c>
      <c r="B181" s="2">
        <v>1</v>
      </c>
      <c r="C181" s="2">
        <v>169</v>
      </c>
      <c r="D181" s="2">
        <v>169</v>
      </c>
      <c r="E181" s="2" t="s">
        <v>376</v>
      </c>
      <c r="H181">
        <f>IF('Раздел 1'!Q30&gt;='Раздел 1'!AG30,0,1)</f>
        <v>0</v>
      </c>
    </row>
    <row r="182" spans="1:8" x14ac:dyDescent="0.2">
      <c r="A182" t="str">
        <f t="shared" si="2"/>
        <v>0606020</v>
      </c>
      <c r="B182" s="2">
        <v>1</v>
      </c>
      <c r="C182" s="2">
        <v>170</v>
      </c>
      <c r="D182" s="2">
        <v>170</v>
      </c>
      <c r="E182" s="2" t="s">
        <v>377</v>
      </c>
      <c r="H182">
        <f>IF('Раздел 1'!Q31&gt;='Раздел 1'!AG31,0,1)</f>
        <v>0</v>
      </c>
    </row>
    <row r="183" spans="1:8" x14ac:dyDescent="0.2">
      <c r="A183" t="str">
        <f t="shared" si="2"/>
        <v>0606020</v>
      </c>
      <c r="B183" s="2">
        <v>1</v>
      </c>
      <c r="C183" s="2">
        <v>171</v>
      </c>
      <c r="D183" s="2">
        <v>171</v>
      </c>
      <c r="E183" s="2" t="s">
        <v>378</v>
      </c>
      <c r="H183">
        <f>IF('Раздел 1'!Q32&gt;='Раздел 1'!AG32,0,1)</f>
        <v>0</v>
      </c>
    </row>
    <row r="184" spans="1:8" x14ac:dyDescent="0.2">
      <c r="A184" t="str">
        <f t="shared" si="2"/>
        <v>0606020</v>
      </c>
      <c r="B184" s="2">
        <v>1</v>
      </c>
      <c r="C184" s="2">
        <v>172</v>
      </c>
      <c r="D184" s="2">
        <v>172</v>
      </c>
      <c r="E184" s="2" t="s">
        <v>379</v>
      </c>
      <c r="H184">
        <f>IF('Раздел 1'!Q33&gt;='Раздел 1'!AG33,0,1)</f>
        <v>0</v>
      </c>
    </row>
    <row r="185" spans="1:8" x14ac:dyDescent="0.2">
      <c r="A185" t="str">
        <f t="shared" si="2"/>
        <v>0606020</v>
      </c>
      <c r="B185" s="2">
        <v>1</v>
      </c>
      <c r="C185" s="2">
        <v>173</v>
      </c>
      <c r="D185" s="2">
        <v>173</v>
      </c>
      <c r="E185" s="2" t="s">
        <v>380</v>
      </c>
      <c r="H185">
        <f>IF('Раздел 1'!Q34&gt;='Раздел 1'!AG34,0,1)</f>
        <v>0</v>
      </c>
    </row>
    <row r="186" spans="1:8" x14ac:dyDescent="0.2">
      <c r="A186" t="str">
        <f t="shared" si="2"/>
        <v>0606020</v>
      </c>
      <c r="B186" s="2">
        <v>1</v>
      </c>
      <c r="C186" s="2">
        <v>174</v>
      </c>
      <c r="D186" s="2">
        <v>174</v>
      </c>
      <c r="E186" s="2" t="s">
        <v>381</v>
      </c>
      <c r="H186">
        <f>IF('Раздел 1'!Q35&gt;='Раздел 1'!AG35,0,1)</f>
        <v>0</v>
      </c>
    </row>
    <row r="187" spans="1:8" x14ac:dyDescent="0.2">
      <c r="A187" t="str">
        <f t="shared" si="2"/>
        <v>0606020</v>
      </c>
      <c r="B187" s="2">
        <v>1</v>
      </c>
      <c r="C187" s="2">
        <v>175</v>
      </c>
      <c r="D187" s="2">
        <v>175</v>
      </c>
      <c r="E187" s="2" t="s">
        <v>382</v>
      </c>
      <c r="H187">
        <f>IF('Раздел 1'!Q36&gt;='Раздел 1'!AG36,0,1)</f>
        <v>0</v>
      </c>
    </row>
    <row r="188" spans="1:8" x14ac:dyDescent="0.2">
      <c r="A188" t="str">
        <f t="shared" si="2"/>
        <v>0606020</v>
      </c>
      <c r="B188" s="2">
        <v>1</v>
      </c>
      <c r="C188" s="2">
        <v>176</v>
      </c>
      <c r="D188" s="2">
        <v>176</v>
      </c>
      <c r="E188" s="2" t="s">
        <v>383</v>
      </c>
      <c r="H188">
        <f>IF('Раздел 1'!Q37&gt;='Раздел 1'!AG37,0,1)</f>
        <v>0</v>
      </c>
    </row>
    <row r="189" spans="1:8" x14ac:dyDescent="0.2">
      <c r="A189" t="str">
        <f t="shared" si="2"/>
        <v>0606020</v>
      </c>
      <c r="B189" s="2">
        <v>1</v>
      </c>
      <c r="C189" s="2">
        <v>177</v>
      </c>
      <c r="D189" s="2">
        <v>177</v>
      </c>
      <c r="E189" s="2" t="s">
        <v>384</v>
      </c>
      <c r="H189">
        <f>IF('Раздел 1'!Q38&gt;='Раздел 1'!AG38,0,1)</f>
        <v>0</v>
      </c>
    </row>
    <row r="190" spans="1:8" x14ac:dyDescent="0.2">
      <c r="A190" t="str">
        <f t="shared" si="2"/>
        <v>0606020</v>
      </c>
      <c r="B190" s="2">
        <v>1</v>
      </c>
      <c r="C190" s="2">
        <v>178</v>
      </c>
      <c r="D190" s="2">
        <v>178</v>
      </c>
      <c r="E190" s="2" t="s">
        <v>385</v>
      </c>
      <c r="H190">
        <f>IF('Раздел 1'!Q39&gt;='Раздел 1'!AG39,0,1)</f>
        <v>1</v>
      </c>
    </row>
    <row r="191" spans="1:8" x14ac:dyDescent="0.2">
      <c r="A191" t="str">
        <f t="shared" si="2"/>
        <v>0606020</v>
      </c>
      <c r="B191" s="2">
        <v>1</v>
      </c>
      <c r="C191" s="2">
        <v>179</v>
      </c>
      <c r="D191" s="2">
        <v>179</v>
      </c>
      <c r="E191" s="2" t="s">
        <v>386</v>
      </c>
      <c r="H191">
        <f>IF('Раздел 1'!Q40&gt;='Раздел 1'!AG40,0,1)</f>
        <v>0</v>
      </c>
    </row>
    <row r="192" spans="1:8" x14ac:dyDescent="0.2">
      <c r="A192" t="str">
        <f t="shared" si="2"/>
        <v>0606020</v>
      </c>
      <c r="B192" s="2">
        <v>1</v>
      </c>
      <c r="C192" s="2">
        <v>180</v>
      </c>
      <c r="D192" s="2">
        <v>180</v>
      </c>
      <c r="E192" s="2" t="s">
        <v>387</v>
      </c>
      <c r="H192">
        <f>IF('Раздел 1'!Q41&gt;='Раздел 1'!AG41,0,1)</f>
        <v>0</v>
      </c>
    </row>
    <row r="193" spans="1:8" x14ac:dyDescent="0.2">
      <c r="A193" t="str">
        <f t="shared" si="2"/>
        <v>0606020</v>
      </c>
      <c r="B193" s="2">
        <v>1</v>
      </c>
      <c r="C193" s="2">
        <v>181</v>
      </c>
      <c r="D193" s="2">
        <v>181</v>
      </c>
      <c r="E193" s="2" t="s">
        <v>388</v>
      </c>
      <c r="H193">
        <f>IF('Раздел 1'!Q21=SUM('Раздел 1'!AH21:AL21),0,1)</f>
        <v>1</v>
      </c>
    </row>
    <row r="194" spans="1:8" x14ac:dyDescent="0.2">
      <c r="A194" t="str">
        <f t="shared" si="2"/>
        <v>0606020</v>
      </c>
      <c r="B194" s="2">
        <v>1</v>
      </c>
      <c r="C194" s="2">
        <v>182</v>
      </c>
      <c r="D194" s="2">
        <v>182</v>
      </c>
      <c r="E194" s="2" t="s">
        <v>389</v>
      </c>
      <c r="H194">
        <f>IF('Раздел 1'!Q22=SUM('Раздел 1'!AH22:AL22),0,1)</f>
        <v>0</v>
      </c>
    </row>
    <row r="195" spans="1:8" x14ac:dyDescent="0.2">
      <c r="A195" t="str">
        <f t="shared" si="2"/>
        <v>0606020</v>
      </c>
      <c r="B195" s="2">
        <v>1</v>
      </c>
      <c r="C195" s="2">
        <v>183</v>
      </c>
      <c r="D195" s="2">
        <v>183</v>
      </c>
      <c r="E195" s="2" t="s">
        <v>390</v>
      </c>
      <c r="H195">
        <f>IF('Раздел 1'!Q23=SUM('Раздел 1'!AH23:AL23),0,1)</f>
        <v>0</v>
      </c>
    </row>
    <row r="196" spans="1:8" x14ac:dyDescent="0.2">
      <c r="A196" t="str">
        <f t="shared" ref="A196:A259" si="3">P_3</f>
        <v>0606020</v>
      </c>
      <c r="B196" s="2">
        <v>1</v>
      </c>
      <c r="C196" s="2">
        <v>184</v>
      </c>
      <c r="D196" s="2">
        <v>184</v>
      </c>
      <c r="E196" s="2" t="s">
        <v>391</v>
      </c>
      <c r="H196">
        <f>IF('Раздел 1'!Q24=SUM('Раздел 1'!AH24:AL24),0,1)</f>
        <v>0</v>
      </c>
    </row>
    <row r="197" spans="1:8" x14ac:dyDescent="0.2">
      <c r="A197" t="str">
        <f t="shared" si="3"/>
        <v>0606020</v>
      </c>
      <c r="B197" s="2">
        <v>1</v>
      </c>
      <c r="C197" s="2">
        <v>185</v>
      </c>
      <c r="D197" s="2">
        <v>185</v>
      </c>
      <c r="E197" s="2" t="s">
        <v>392</v>
      </c>
      <c r="H197">
        <f>IF('Раздел 1'!Q25=SUM('Раздел 1'!AH25:AL25),0,1)</f>
        <v>0</v>
      </c>
    </row>
    <row r="198" spans="1:8" x14ac:dyDescent="0.2">
      <c r="A198" t="str">
        <f t="shared" si="3"/>
        <v>0606020</v>
      </c>
      <c r="B198" s="2">
        <v>1</v>
      </c>
      <c r="C198" s="2">
        <v>186</v>
      </c>
      <c r="D198" s="2">
        <v>186</v>
      </c>
      <c r="E198" s="2" t="s">
        <v>393</v>
      </c>
      <c r="H198">
        <f>IF('Раздел 1'!Q26=SUM('Раздел 1'!AH26:AL26),0,1)</f>
        <v>0</v>
      </c>
    </row>
    <row r="199" spans="1:8" x14ac:dyDescent="0.2">
      <c r="A199" t="str">
        <f t="shared" si="3"/>
        <v>0606020</v>
      </c>
      <c r="B199" s="2">
        <v>1</v>
      </c>
      <c r="C199" s="2">
        <v>187</v>
      </c>
      <c r="D199" s="2">
        <v>187</v>
      </c>
      <c r="E199" s="2" t="s">
        <v>394</v>
      </c>
      <c r="H199">
        <f>IF('Раздел 1'!Q27=SUM('Раздел 1'!AH27:AL27),0,1)</f>
        <v>0</v>
      </c>
    </row>
    <row r="200" spans="1:8" x14ac:dyDescent="0.2">
      <c r="A200" t="str">
        <f t="shared" si="3"/>
        <v>0606020</v>
      </c>
      <c r="B200" s="2">
        <v>1</v>
      </c>
      <c r="C200" s="2">
        <v>188</v>
      </c>
      <c r="D200" s="2">
        <v>188</v>
      </c>
      <c r="E200" s="2" t="s">
        <v>395</v>
      </c>
      <c r="H200">
        <f>IF('Раздел 1'!Q28=SUM('Раздел 1'!AH28:AL28),0,1)</f>
        <v>0</v>
      </c>
    </row>
    <row r="201" spans="1:8" x14ac:dyDescent="0.2">
      <c r="A201" t="str">
        <f t="shared" si="3"/>
        <v>0606020</v>
      </c>
      <c r="B201" s="2">
        <v>1</v>
      </c>
      <c r="C201" s="2">
        <v>189</v>
      </c>
      <c r="D201" s="2">
        <v>189</v>
      </c>
      <c r="E201" s="2" t="s">
        <v>396</v>
      </c>
      <c r="H201">
        <f>IF('Раздел 1'!Q29=SUM('Раздел 1'!AH29:AL29),0,1)</f>
        <v>0</v>
      </c>
    </row>
    <row r="202" spans="1:8" x14ac:dyDescent="0.2">
      <c r="A202" t="str">
        <f t="shared" si="3"/>
        <v>0606020</v>
      </c>
      <c r="B202" s="2">
        <v>1</v>
      </c>
      <c r="C202" s="2">
        <v>190</v>
      </c>
      <c r="D202" s="2">
        <v>190</v>
      </c>
      <c r="E202" s="2" t="s">
        <v>397</v>
      </c>
      <c r="H202">
        <f>IF('Раздел 1'!Q30=SUM('Раздел 1'!AH30:AL30),0,1)</f>
        <v>0</v>
      </c>
    </row>
    <row r="203" spans="1:8" x14ac:dyDescent="0.2">
      <c r="A203" t="str">
        <f t="shared" si="3"/>
        <v>0606020</v>
      </c>
      <c r="B203" s="2">
        <v>1</v>
      </c>
      <c r="C203" s="2">
        <v>191</v>
      </c>
      <c r="D203" s="2">
        <v>191</v>
      </c>
      <c r="E203" s="2" t="s">
        <v>398</v>
      </c>
      <c r="H203">
        <f>IF('Раздел 1'!Q31=SUM('Раздел 1'!AH31:AL31),0,1)</f>
        <v>0</v>
      </c>
    </row>
    <row r="204" spans="1:8" x14ac:dyDescent="0.2">
      <c r="A204" t="str">
        <f t="shared" si="3"/>
        <v>0606020</v>
      </c>
      <c r="B204" s="2">
        <v>1</v>
      </c>
      <c r="C204" s="2">
        <v>192</v>
      </c>
      <c r="D204" s="2">
        <v>192</v>
      </c>
      <c r="E204" s="2" t="s">
        <v>399</v>
      </c>
      <c r="H204">
        <f>IF('Раздел 1'!Q32=SUM('Раздел 1'!AH32:AL32),0,1)</f>
        <v>0</v>
      </c>
    </row>
    <row r="205" spans="1:8" x14ac:dyDescent="0.2">
      <c r="A205" t="str">
        <f t="shared" si="3"/>
        <v>0606020</v>
      </c>
      <c r="B205" s="2">
        <v>1</v>
      </c>
      <c r="C205" s="2">
        <v>193</v>
      </c>
      <c r="D205" s="2">
        <v>193</v>
      </c>
      <c r="E205" s="2" t="s">
        <v>400</v>
      </c>
      <c r="H205">
        <f>IF('Раздел 1'!Q33=SUM('Раздел 1'!AH33:AL33),0,1)</f>
        <v>0</v>
      </c>
    </row>
    <row r="206" spans="1:8" x14ac:dyDescent="0.2">
      <c r="A206" t="str">
        <f t="shared" si="3"/>
        <v>0606020</v>
      </c>
      <c r="B206" s="2">
        <v>1</v>
      </c>
      <c r="C206" s="2">
        <v>194</v>
      </c>
      <c r="D206" s="2">
        <v>194</v>
      </c>
      <c r="E206" s="2" t="s">
        <v>401</v>
      </c>
      <c r="H206">
        <f>IF('Раздел 1'!Q34=SUM('Раздел 1'!AH34:AL34),0,1)</f>
        <v>0</v>
      </c>
    </row>
    <row r="207" spans="1:8" x14ac:dyDescent="0.2">
      <c r="A207" t="str">
        <f t="shared" si="3"/>
        <v>0606020</v>
      </c>
      <c r="B207" s="2">
        <v>1</v>
      </c>
      <c r="C207" s="2">
        <v>195</v>
      </c>
      <c r="D207" s="2">
        <v>195</v>
      </c>
      <c r="E207" s="2" t="s">
        <v>402</v>
      </c>
      <c r="H207">
        <f>IF('Раздел 1'!Q35=SUM('Раздел 1'!AH35:AL35),0,1)</f>
        <v>0</v>
      </c>
    </row>
    <row r="208" spans="1:8" x14ac:dyDescent="0.2">
      <c r="A208" t="str">
        <f t="shared" si="3"/>
        <v>0606020</v>
      </c>
      <c r="B208" s="2">
        <v>1</v>
      </c>
      <c r="C208" s="2">
        <v>196</v>
      </c>
      <c r="D208" s="2">
        <v>196</v>
      </c>
      <c r="E208" s="2" t="s">
        <v>403</v>
      </c>
      <c r="H208">
        <f>IF('Раздел 1'!Q36=SUM('Раздел 1'!AH36:AL36),0,1)</f>
        <v>0</v>
      </c>
    </row>
    <row r="209" spans="1:8" x14ac:dyDescent="0.2">
      <c r="A209" t="str">
        <f t="shared" si="3"/>
        <v>0606020</v>
      </c>
      <c r="B209" s="2">
        <v>1</v>
      </c>
      <c r="C209" s="2">
        <v>197</v>
      </c>
      <c r="D209" s="2">
        <v>197</v>
      </c>
      <c r="E209" s="2" t="s">
        <v>404</v>
      </c>
      <c r="H209">
        <f>IF('Раздел 1'!Q37=SUM('Раздел 1'!AH37:AL37),0,1)</f>
        <v>0</v>
      </c>
    </row>
    <row r="210" spans="1:8" x14ac:dyDescent="0.2">
      <c r="A210" t="str">
        <f t="shared" si="3"/>
        <v>0606020</v>
      </c>
      <c r="B210" s="2">
        <v>1</v>
      </c>
      <c r="C210" s="2">
        <v>198</v>
      </c>
      <c r="D210" s="2">
        <v>198</v>
      </c>
      <c r="E210" s="2" t="s">
        <v>405</v>
      </c>
      <c r="H210">
        <f>IF('Раздел 1'!Q38=SUM('Раздел 1'!AH38:AL38),0,1)</f>
        <v>0</v>
      </c>
    </row>
    <row r="211" spans="1:8" x14ac:dyDescent="0.2">
      <c r="A211" t="str">
        <f t="shared" si="3"/>
        <v>0606020</v>
      </c>
      <c r="B211" s="2">
        <v>1</v>
      </c>
      <c r="C211" s="2">
        <v>199</v>
      </c>
      <c r="D211" s="2">
        <v>199</v>
      </c>
      <c r="E211" s="2" t="s">
        <v>406</v>
      </c>
      <c r="H211">
        <f>IF('Раздел 1'!Q39=SUM('Раздел 1'!AH39:AL39),0,1)</f>
        <v>0</v>
      </c>
    </row>
    <row r="212" spans="1:8" x14ac:dyDescent="0.2">
      <c r="A212" t="str">
        <f t="shared" si="3"/>
        <v>0606020</v>
      </c>
      <c r="B212" s="2">
        <v>1</v>
      </c>
      <c r="C212" s="2">
        <v>200</v>
      </c>
      <c r="D212" s="2">
        <v>200</v>
      </c>
      <c r="E212" s="2" t="s">
        <v>407</v>
      </c>
      <c r="H212">
        <f>IF('Раздел 1'!Q40=SUM('Раздел 1'!AH40:AL40),0,1)</f>
        <v>0</v>
      </c>
    </row>
    <row r="213" spans="1:8" x14ac:dyDescent="0.2">
      <c r="A213" t="str">
        <f t="shared" si="3"/>
        <v>0606020</v>
      </c>
      <c r="B213" s="2">
        <v>1</v>
      </c>
      <c r="C213" s="2">
        <v>201</v>
      </c>
      <c r="D213" s="2">
        <v>201</v>
      </c>
      <c r="E213" s="2" t="s">
        <v>408</v>
      </c>
      <c r="H213">
        <f>IF('Раздел 1'!Q41=SUM('Раздел 1'!AH41:AL41),0,1)</f>
        <v>0</v>
      </c>
    </row>
    <row r="214" spans="1:8" x14ac:dyDescent="0.2">
      <c r="A214" t="str">
        <f t="shared" si="3"/>
        <v>0606020</v>
      </c>
      <c r="B214" s="2">
        <v>1</v>
      </c>
      <c r="C214" s="2">
        <v>202</v>
      </c>
      <c r="D214" s="2">
        <v>202</v>
      </c>
      <c r="E214" s="2" t="s">
        <v>470</v>
      </c>
      <c r="H214">
        <f>IF('Раздел 1'!Q21=SUM('Раздел 1'!AM21:AR21),0,1)</f>
        <v>0</v>
      </c>
    </row>
    <row r="215" spans="1:8" x14ac:dyDescent="0.2">
      <c r="A215" t="str">
        <f t="shared" si="3"/>
        <v>0606020</v>
      </c>
      <c r="B215" s="2">
        <v>1</v>
      </c>
      <c r="C215" s="2">
        <v>203</v>
      </c>
      <c r="D215" s="2">
        <v>203</v>
      </c>
      <c r="E215" s="2" t="s">
        <v>471</v>
      </c>
      <c r="H215">
        <f>IF('Раздел 1'!Q22=SUM('Раздел 1'!AM22:AR22),0,1)</f>
        <v>0</v>
      </c>
    </row>
    <row r="216" spans="1:8" x14ac:dyDescent="0.2">
      <c r="A216" t="str">
        <f t="shared" si="3"/>
        <v>0606020</v>
      </c>
      <c r="B216" s="2">
        <v>1</v>
      </c>
      <c r="C216" s="2">
        <v>204</v>
      </c>
      <c r="D216" s="2">
        <v>204</v>
      </c>
      <c r="E216" s="2" t="s">
        <v>472</v>
      </c>
      <c r="H216">
        <f>IF('Раздел 1'!Q23=SUM('Раздел 1'!AM23:AR23),0,1)</f>
        <v>0</v>
      </c>
    </row>
    <row r="217" spans="1:8" x14ac:dyDescent="0.2">
      <c r="A217" t="str">
        <f t="shared" si="3"/>
        <v>0606020</v>
      </c>
      <c r="B217" s="2">
        <v>1</v>
      </c>
      <c r="C217" s="2">
        <v>205</v>
      </c>
      <c r="D217" s="2">
        <v>205</v>
      </c>
      <c r="E217" s="2" t="s">
        <v>473</v>
      </c>
      <c r="H217">
        <f>IF('Раздел 1'!Q24=SUM('Раздел 1'!AM24:AR24),0,1)</f>
        <v>0</v>
      </c>
    </row>
    <row r="218" spans="1:8" x14ac:dyDescent="0.2">
      <c r="A218" t="str">
        <f t="shared" si="3"/>
        <v>0606020</v>
      </c>
      <c r="B218" s="2">
        <v>1</v>
      </c>
      <c r="C218" s="2">
        <v>206</v>
      </c>
      <c r="D218" s="2">
        <v>206</v>
      </c>
      <c r="E218" s="2" t="s">
        <v>474</v>
      </c>
      <c r="H218">
        <f>IF('Раздел 1'!Q25=SUM('Раздел 1'!AM25:AR25),0,1)</f>
        <v>0</v>
      </c>
    </row>
    <row r="219" spans="1:8" x14ac:dyDescent="0.2">
      <c r="A219" t="str">
        <f t="shared" si="3"/>
        <v>0606020</v>
      </c>
      <c r="B219" s="2">
        <v>1</v>
      </c>
      <c r="C219" s="2">
        <v>207</v>
      </c>
      <c r="D219" s="2">
        <v>207</v>
      </c>
      <c r="E219" s="2" t="s">
        <v>475</v>
      </c>
      <c r="H219">
        <f>IF('Раздел 1'!Q26=SUM('Раздел 1'!AM26:AR26),0,1)</f>
        <v>0</v>
      </c>
    </row>
    <row r="220" spans="1:8" x14ac:dyDescent="0.2">
      <c r="A220" t="str">
        <f t="shared" si="3"/>
        <v>0606020</v>
      </c>
      <c r="B220" s="2">
        <v>1</v>
      </c>
      <c r="C220" s="2">
        <v>208</v>
      </c>
      <c r="D220" s="2">
        <v>208</v>
      </c>
      <c r="E220" s="2" t="s">
        <v>476</v>
      </c>
      <c r="H220">
        <f>IF('Раздел 1'!Q27=SUM('Раздел 1'!AM27:AR27),0,1)</f>
        <v>0</v>
      </c>
    </row>
    <row r="221" spans="1:8" x14ac:dyDescent="0.2">
      <c r="A221" t="str">
        <f t="shared" si="3"/>
        <v>0606020</v>
      </c>
      <c r="B221" s="2">
        <v>1</v>
      </c>
      <c r="C221" s="2">
        <v>209</v>
      </c>
      <c r="D221" s="2">
        <v>209</v>
      </c>
      <c r="E221" s="2" t="s">
        <v>477</v>
      </c>
      <c r="H221">
        <f>IF('Раздел 1'!Q28=SUM('Раздел 1'!AM28:AR28),0,1)</f>
        <v>0</v>
      </c>
    </row>
    <row r="222" spans="1:8" x14ac:dyDescent="0.2">
      <c r="A222" t="str">
        <f t="shared" si="3"/>
        <v>0606020</v>
      </c>
      <c r="B222" s="2">
        <v>1</v>
      </c>
      <c r="C222" s="2">
        <v>210</v>
      </c>
      <c r="D222" s="2">
        <v>210</v>
      </c>
      <c r="E222" s="2" t="s">
        <v>478</v>
      </c>
      <c r="H222">
        <f>IF('Раздел 1'!Q29=SUM('Раздел 1'!AM29:AR29),0,1)</f>
        <v>0</v>
      </c>
    </row>
    <row r="223" spans="1:8" x14ac:dyDescent="0.2">
      <c r="A223" t="str">
        <f t="shared" si="3"/>
        <v>0606020</v>
      </c>
      <c r="B223" s="2">
        <v>1</v>
      </c>
      <c r="C223" s="2">
        <v>211</v>
      </c>
      <c r="D223" s="2">
        <v>211</v>
      </c>
      <c r="E223" s="2" t="s">
        <v>479</v>
      </c>
      <c r="H223">
        <f>IF('Раздел 1'!Q30=SUM('Раздел 1'!AM30:AR30),0,1)</f>
        <v>1</v>
      </c>
    </row>
    <row r="224" spans="1:8" x14ac:dyDescent="0.2">
      <c r="A224" t="str">
        <f t="shared" si="3"/>
        <v>0606020</v>
      </c>
      <c r="B224" s="2">
        <v>1</v>
      </c>
      <c r="C224" s="2">
        <v>212</v>
      </c>
      <c r="D224" s="2">
        <v>212</v>
      </c>
      <c r="E224" s="2" t="s">
        <v>480</v>
      </c>
      <c r="H224">
        <f>IF('Раздел 1'!Q31=SUM('Раздел 1'!AM31:AR31),0,1)</f>
        <v>1</v>
      </c>
    </row>
    <row r="225" spans="1:8" x14ac:dyDescent="0.2">
      <c r="A225" t="str">
        <f t="shared" si="3"/>
        <v>0606020</v>
      </c>
      <c r="B225" s="2">
        <v>1</v>
      </c>
      <c r="C225" s="2">
        <v>213</v>
      </c>
      <c r="D225" s="2">
        <v>213</v>
      </c>
      <c r="E225" s="2" t="s">
        <v>481</v>
      </c>
      <c r="H225">
        <f>IF('Раздел 1'!Q32=SUM('Раздел 1'!AM32:AR32),0,1)</f>
        <v>0</v>
      </c>
    </row>
    <row r="226" spans="1:8" x14ac:dyDescent="0.2">
      <c r="A226" t="str">
        <f t="shared" si="3"/>
        <v>0606020</v>
      </c>
      <c r="B226" s="2">
        <v>1</v>
      </c>
      <c r="C226" s="2">
        <v>214</v>
      </c>
      <c r="D226" s="2">
        <v>214</v>
      </c>
      <c r="E226" s="2" t="s">
        <v>482</v>
      </c>
      <c r="H226">
        <f>IF('Раздел 1'!Q33=SUM('Раздел 1'!AM33:AR33),0,1)</f>
        <v>0</v>
      </c>
    </row>
    <row r="227" spans="1:8" x14ac:dyDescent="0.2">
      <c r="A227" t="str">
        <f t="shared" si="3"/>
        <v>0606020</v>
      </c>
      <c r="B227" s="2">
        <v>1</v>
      </c>
      <c r="C227" s="2">
        <v>215</v>
      </c>
      <c r="D227" s="2">
        <v>215</v>
      </c>
      <c r="E227" s="2" t="s">
        <v>483</v>
      </c>
      <c r="H227">
        <f>IF('Раздел 1'!Q34=SUM('Раздел 1'!AM34:AR34),0,1)</f>
        <v>0</v>
      </c>
    </row>
    <row r="228" spans="1:8" x14ac:dyDescent="0.2">
      <c r="A228" t="str">
        <f t="shared" si="3"/>
        <v>0606020</v>
      </c>
      <c r="B228" s="2">
        <v>1</v>
      </c>
      <c r="C228" s="2">
        <v>216</v>
      </c>
      <c r="D228" s="2">
        <v>216</v>
      </c>
      <c r="E228" s="2" t="s">
        <v>484</v>
      </c>
      <c r="H228">
        <f>IF('Раздел 1'!Q35=SUM('Раздел 1'!AM35:AR35),0,1)</f>
        <v>0</v>
      </c>
    </row>
    <row r="229" spans="1:8" x14ac:dyDescent="0.2">
      <c r="A229" t="str">
        <f t="shared" si="3"/>
        <v>0606020</v>
      </c>
      <c r="B229" s="2">
        <v>1</v>
      </c>
      <c r="C229" s="2">
        <v>217</v>
      </c>
      <c r="D229" s="2">
        <v>217</v>
      </c>
      <c r="E229" s="2" t="s">
        <v>485</v>
      </c>
      <c r="H229">
        <f>IF('Раздел 1'!Q36=SUM('Раздел 1'!AM36:AR36),0,1)</f>
        <v>0</v>
      </c>
    </row>
    <row r="230" spans="1:8" x14ac:dyDescent="0.2">
      <c r="A230" t="str">
        <f t="shared" si="3"/>
        <v>0606020</v>
      </c>
      <c r="B230" s="2">
        <v>1</v>
      </c>
      <c r="C230" s="2">
        <v>218</v>
      </c>
      <c r="D230" s="2">
        <v>218</v>
      </c>
      <c r="E230" s="2" t="s">
        <v>486</v>
      </c>
      <c r="H230">
        <f>IF('Раздел 1'!Q37=SUM('Раздел 1'!AM37:AR37),0,1)</f>
        <v>0</v>
      </c>
    </row>
    <row r="231" spans="1:8" x14ac:dyDescent="0.2">
      <c r="A231" t="str">
        <f t="shared" si="3"/>
        <v>0606020</v>
      </c>
      <c r="B231" s="2">
        <v>1</v>
      </c>
      <c r="C231" s="2">
        <v>219</v>
      </c>
      <c r="D231" s="2">
        <v>219</v>
      </c>
      <c r="E231" s="2" t="s">
        <v>487</v>
      </c>
      <c r="H231">
        <f>IF('Раздел 1'!Q38=SUM('Раздел 1'!AM38:AR38),0,1)</f>
        <v>0</v>
      </c>
    </row>
    <row r="232" spans="1:8" x14ac:dyDescent="0.2">
      <c r="A232" t="str">
        <f t="shared" si="3"/>
        <v>0606020</v>
      </c>
      <c r="B232" s="2">
        <v>1</v>
      </c>
      <c r="C232" s="2">
        <v>220</v>
      </c>
      <c r="D232" s="2">
        <v>220</v>
      </c>
      <c r="E232" s="2" t="s">
        <v>488</v>
      </c>
      <c r="H232">
        <f>IF('Раздел 1'!Q39=SUM('Раздел 1'!AM39:AR39),0,1)</f>
        <v>0</v>
      </c>
    </row>
    <row r="233" spans="1:8" x14ac:dyDescent="0.2">
      <c r="A233" t="str">
        <f t="shared" si="3"/>
        <v>0606020</v>
      </c>
      <c r="B233" s="2">
        <v>1</v>
      </c>
      <c r="C233" s="2">
        <v>221</v>
      </c>
      <c r="D233" s="2">
        <v>221</v>
      </c>
      <c r="E233" s="2" t="s">
        <v>489</v>
      </c>
      <c r="H233">
        <f>IF('Раздел 1'!Q40=SUM('Раздел 1'!AM40:AR40),0,1)</f>
        <v>0</v>
      </c>
    </row>
    <row r="234" spans="1:8" x14ac:dyDescent="0.2">
      <c r="A234" t="str">
        <f t="shared" si="3"/>
        <v>0606020</v>
      </c>
      <c r="B234" s="2">
        <v>1</v>
      </c>
      <c r="C234" s="2">
        <v>222</v>
      </c>
      <c r="D234" s="2">
        <v>222</v>
      </c>
      <c r="E234" s="2" t="s">
        <v>490</v>
      </c>
      <c r="H234">
        <f>IF('Раздел 1'!Q41=SUM('Раздел 1'!AM41:AR41),0,1)</f>
        <v>0</v>
      </c>
    </row>
    <row r="235" spans="1:8" x14ac:dyDescent="0.2">
      <c r="A235" t="str">
        <f t="shared" si="3"/>
        <v>0606020</v>
      </c>
      <c r="B235" s="2">
        <v>1</v>
      </c>
      <c r="C235" s="2">
        <v>223</v>
      </c>
      <c r="D235" s="2">
        <v>223</v>
      </c>
      <c r="E235" s="2" t="s">
        <v>491</v>
      </c>
      <c r="H235">
        <f>IF('Раздел 1'!Q21&gt;='Раздел 1'!AS21,0,1)</f>
        <v>0</v>
      </c>
    </row>
    <row r="236" spans="1:8" x14ac:dyDescent="0.2">
      <c r="A236" t="str">
        <f t="shared" si="3"/>
        <v>0606020</v>
      </c>
      <c r="B236" s="2">
        <v>1</v>
      </c>
      <c r="C236" s="2">
        <v>224</v>
      </c>
      <c r="D236" s="2">
        <v>224</v>
      </c>
      <c r="E236" s="2" t="s">
        <v>492</v>
      </c>
      <c r="H236">
        <f>IF('Раздел 1'!Q22&gt;='Раздел 1'!AS22,0,1)</f>
        <v>0</v>
      </c>
    </row>
    <row r="237" spans="1:8" x14ac:dyDescent="0.2">
      <c r="A237" t="str">
        <f t="shared" si="3"/>
        <v>0606020</v>
      </c>
      <c r="B237" s="2">
        <v>1</v>
      </c>
      <c r="C237" s="2">
        <v>225</v>
      </c>
      <c r="D237" s="2">
        <v>225</v>
      </c>
      <c r="E237" s="2" t="s">
        <v>493</v>
      </c>
      <c r="H237">
        <f>IF('Раздел 1'!Q23&gt;='Раздел 1'!AS23,0,1)</f>
        <v>0</v>
      </c>
    </row>
    <row r="238" spans="1:8" x14ac:dyDescent="0.2">
      <c r="A238" t="str">
        <f t="shared" si="3"/>
        <v>0606020</v>
      </c>
      <c r="B238" s="2">
        <v>1</v>
      </c>
      <c r="C238" s="2">
        <v>226</v>
      </c>
      <c r="D238" s="2">
        <v>226</v>
      </c>
      <c r="E238" s="2" t="s">
        <v>494</v>
      </c>
      <c r="H238">
        <f>IF('Раздел 1'!Q24&gt;='Раздел 1'!AS24,0,1)</f>
        <v>0</v>
      </c>
    </row>
    <row r="239" spans="1:8" x14ac:dyDescent="0.2">
      <c r="A239" t="str">
        <f t="shared" si="3"/>
        <v>0606020</v>
      </c>
      <c r="B239" s="2">
        <v>1</v>
      </c>
      <c r="C239" s="2">
        <v>227</v>
      </c>
      <c r="D239" s="2">
        <v>227</v>
      </c>
      <c r="E239" s="2" t="s">
        <v>495</v>
      </c>
      <c r="H239">
        <f>IF('Раздел 1'!Q25&gt;='Раздел 1'!AS25,0,1)</f>
        <v>0</v>
      </c>
    </row>
    <row r="240" spans="1:8" x14ac:dyDescent="0.2">
      <c r="A240" t="str">
        <f t="shared" si="3"/>
        <v>0606020</v>
      </c>
      <c r="B240" s="2">
        <v>1</v>
      </c>
      <c r="C240" s="2">
        <v>228</v>
      </c>
      <c r="D240" s="2">
        <v>228</v>
      </c>
      <c r="E240" s="2" t="s">
        <v>496</v>
      </c>
      <c r="H240">
        <f>IF('Раздел 1'!Q26&gt;='Раздел 1'!AS26,0,1)</f>
        <v>0</v>
      </c>
    </row>
    <row r="241" spans="1:8" x14ac:dyDescent="0.2">
      <c r="A241" t="str">
        <f t="shared" si="3"/>
        <v>0606020</v>
      </c>
      <c r="B241" s="2">
        <v>1</v>
      </c>
      <c r="C241" s="2">
        <v>229</v>
      </c>
      <c r="D241" s="2">
        <v>229</v>
      </c>
      <c r="E241" s="2" t="s">
        <v>497</v>
      </c>
      <c r="H241">
        <f>IF('Раздел 1'!Q27&gt;='Раздел 1'!AS27,0,1)</f>
        <v>0</v>
      </c>
    </row>
    <row r="242" spans="1:8" x14ac:dyDescent="0.2">
      <c r="A242" t="str">
        <f t="shared" si="3"/>
        <v>0606020</v>
      </c>
      <c r="B242" s="2">
        <v>1</v>
      </c>
      <c r="C242" s="2">
        <v>230</v>
      </c>
      <c r="D242" s="2">
        <v>230</v>
      </c>
      <c r="E242" s="2" t="s">
        <v>498</v>
      </c>
      <c r="H242">
        <f>IF('Раздел 1'!Q28&gt;='Раздел 1'!AS28,0,1)</f>
        <v>0</v>
      </c>
    </row>
    <row r="243" spans="1:8" x14ac:dyDescent="0.2">
      <c r="A243" t="str">
        <f t="shared" si="3"/>
        <v>0606020</v>
      </c>
      <c r="B243" s="2">
        <v>1</v>
      </c>
      <c r="C243" s="2">
        <v>231</v>
      </c>
      <c r="D243" s="2">
        <v>231</v>
      </c>
      <c r="E243" s="2" t="s">
        <v>499</v>
      </c>
      <c r="H243">
        <f>IF('Раздел 1'!Q29&gt;='Раздел 1'!AS29,0,1)</f>
        <v>0</v>
      </c>
    </row>
    <row r="244" spans="1:8" x14ac:dyDescent="0.2">
      <c r="A244" t="str">
        <f t="shared" si="3"/>
        <v>0606020</v>
      </c>
      <c r="B244" s="2">
        <v>1</v>
      </c>
      <c r="C244" s="2">
        <v>232</v>
      </c>
      <c r="D244" s="2">
        <v>232</v>
      </c>
      <c r="E244" s="2" t="s">
        <v>500</v>
      </c>
      <c r="H244">
        <f>IF('Раздел 1'!Q30&gt;='Раздел 1'!AS30,0,1)</f>
        <v>0</v>
      </c>
    </row>
    <row r="245" spans="1:8" x14ac:dyDescent="0.2">
      <c r="A245" t="str">
        <f t="shared" si="3"/>
        <v>0606020</v>
      </c>
      <c r="B245" s="2">
        <v>1</v>
      </c>
      <c r="C245" s="2">
        <v>233</v>
      </c>
      <c r="D245" s="2">
        <v>233</v>
      </c>
      <c r="E245" s="2" t="s">
        <v>501</v>
      </c>
      <c r="H245">
        <f>IF('Раздел 1'!Q31&gt;='Раздел 1'!AS31,0,1)</f>
        <v>0</v>
      </c>
    </row>
    <row r="246" spans="1:8" x14ac:dyDescent="0.2">
      <c r="A246" t="str">
        <f t="shared" si="3"/>
        <v>0606020</v>
      </c>
      <c r="B246" s="2">
        <v>1</v>
      </c>
      <c r="C246" s="2">
        <v>234</v>
      </c>
      <c r="D246" s="2">
        <v>234</v>
      </c>
      <c r="E246" s="2" t="s">
        <v>502</v>
      </c>
      <c r="H246">
        <f>IF('Раздел 1'!Q32&gt;='Раздел 1'!AS32,0,1)</f>
        <v>0</v>
      </c>
    </row>
    <row r="247" spans="1:8" x14ac:dyDescent="0.2">
      <c r="A247" t="str">
        <f t="shared" si="3"/>
        <v>0606020</v>
      </c>
      <c r="B247" s="2">
        <v>1</v>
      </c>
      <c r="C247" s="2">
        <v>235</v>
      </c>
      <c r="D247" s="2">
        <v>235</v>
      </c>
      <c r="E247" s="2" t="s">
        <v>503</v>
      </c>
      <c r="H247">
        <f>IF('Раздел 1'!Q33&gt;='Раздел 1'!AS33,0,1)</f>
        <v>0</v>
      </c>
    </row>
    <row r="248" spans="1:8" x14ac:dyDescent="0.2">
      <c r="A248" t="str">
        <f t="shared" si="3"/>
        <v>0606020</v>
      </c>
      <c r="B248" s="2">
        <v>1</v>
      </c>
      <c r="C248" s="2">
        <v>236</v>
      </c>
      <c r="D248" s="2">
        <v>236</v>
      </c>
      <c r="E248" s="2" t="s">
        <v>504</v>
      </c>
      <c r="H248">
        <f>IF('Раздел 1'!Q34&gt;='Раздел 1'!AS34,0,1)</f>
        <v>0</v>
      </c>
    </row>
    <row r="249" spans="1:8" x14ac:dyDescent="0.2">
      <c r="A249" t="str">
        <f t="shared" si="3"/>
        <v>0606020</v>
      </c>
      <c r="B249" s="2">
        <v>1</v>
      </c>
      <c r="C249" s="2">
        <v>237</v>
      </c>
      <c r="D249" s="2">
        <v>237</v>
      </c>
      <c r="E249" s="2" t="s">
        <v>505</v>
      </c>
      <c r="H249">
        <f>IF('Раздел 1'!Q35&gt;='Раздел 1'!AS35,0,1)</f>
        <v>0</v>
      </c>
    </row>
    <row r="250" spans="1:8" x14ac:dyDescent="0.2">
      <c r="A250" t="str">
        <f t="shared" si="3"/>
        <v>0606020</v>
      </c>
      <c r="B250" s="2">
        <v>1</v>
      </c>
      <c r="C250" s="2">
        <v>238</v>
      </c>
      <c r="D250" s="2">
        <v>238</v>
      </c>
      <c r="E250" s="2" t="s">
        <v>506</v>
      </c>
      <c r="H250">
        <f>IF('Раздел 1'!Q36&gt;='Раздел 1'!AS36,0,1)</f>
        <v>0</v>
      </c>
    </row>
    <row r="251" spans="1:8" x14ac:dyDescent="0.2">
      <c r="A251" t="str">
        <f t="shared" si="3"/>
        <v>0606020</v>
      </c>
      <c r="B251" s="2">
        <v>1</v>
      </c>
      <c r="C251" s="2">
        <v>239</v>
      </c>
      <c r="D251" s="2">
        <v>239</v>
      </c>
      <c r="E251" s="2" t="s">
        <v>507</v>
      </c>
      <c r="H251">
        <f>IF('Раздел 1'!Q37&gt;='Раздел 1'!AS37,0,1)</f>
        <v>0</v>
      </c>
    </row>
    <row r="252" spans="1:8" x14ac:dyDescent="0.2">
      <c r="A252" t="str">
        <f t="shared" si="3"/>
        <v>0606020</v>
      </c>
      <c r="B252" s="2">
        <v>1</v>
      </c>
      <c r="C252" s="2">
        <v>240</v>
      </c>
      <c r="D252" s="2">
        <v>240</v>
      </c>
      <c r="E252" s="2" t="s">
        <v>508</v>
      </c>
      <c r="H252">
        <f>IF('Раздел 1'!Q38&gt;='Раздел 1'!AS38,0,1)</f>
        <v>0</v>
      </c>
    </row>
    <row r="253" spans="1:8" x14ac:dyDescent="0.2">
      <c r="A253" t="str">
        <f t="shared" si="3"/>
        <v>0606020</v>
      </c>
      <c r="B253" s="2">
        <v>1</v>
      </c>
      <c r="C253" s="2">
        <v>241</v>
      </c>
      <c r="D253" s="2">
        <v>241</v>
      </c>
      <c r="E253" s="2" t="s">
        <v>509</v>
      </c>
      <c r="H253">
        <f>IF('Раздел 1'!Q39&gt;='Раздел 1'!AS39,0,1)</f>
        <v>0</v>
      </c>
    </row>
    <row r="254" spans="1:8" x14ac:dyDescent="0.2">
      <c r="A254" t="str">
        <f t="shared" si="3"/>
        <v>0606020</v>
      </c>
      <c r="B254" s="2">
        <v>1</v>
      </c>
      <c r="C254" s="2">
        <v>242</v>
      </c>
      <c r="D254" s="2">
        <v>242</v>
      </c>
      <c r="E254" s="2" t="s">
        <v>510</v>
      </c>
      <c r="H254">
        <f>IF('Раздел 1'!Q40&gt;='Раздел 1'!AS40,0,1)</f>
        <v>0</v>
      </c>
    </row>
    <row r="255" spans="1:8" x14ac:dyDescent="0.2">
      <c r="A255" t="str">
        <f t="shared" si="3"/>
        <v>0606020</v>
      </c>
      <c r="B255" s="2">
        <v>1</v>
      </c>
      <c r="C255" s="2">
        <v>243</v>
      </c>
      <c r="D255" s="2">
        <v>243</v>
      </c>
      <c r="E255" s="2" t="s">
        <v>511</v>
      </c>
      <c r="H255">
        <f>IF('Раздел 1'!Q41&gt;='Раздел 1'!AS41,0,1)</f>
        <v>0</v>
      </c>
    </row>
    <row r="256" spans="1:8" x14ac:dyDescent="0.2">
      <c r="A256" t="str">
        <f t="shared" si="3"/>
        <v>0606020</v>
      </c>
      <c r="B256" s="2">
        <v>1</v>
      </c>
      <c r="C256" s="2">
        <v>244</v>
      </c>
      <c r="D256" s="2">
        <v>244</v>
      </c>
      <c r="E256" s="2" t="s">
        <v>512</v>
      </c>
      <c r="H256">
        <f>IF('Раздел 1'!AS21&gt;='Раздел 1'!AT21,0,1)</f>
        <v>0</v>
      </c>
    </row>
    <row r="257" spans="1:8" x14ac:dyDescent="0.2">
      <c r="A257" t="str">
        <f t="shared" si="3"/>
        <v>0606020</v>
      </c>
      <c r="B257" s="2">
        <v>1</v>
      </c>
      <c r="C257" s="2">
        <v>245</v>
      </c>
      <c r="D257" s="2">
        <v>245</v>
      </c>
      <c r="E257" s="2" t="s">
        <v>513</v>
      </c>
      <c r="H257">
        <f>IF('Раздел 1'!AS22&gt;='Раздел 1'!AT22,0,1)</f>
        <v>0</v>
      </c>
    </row>
    <row r="258" spans="1:8" x14ac:dyDescent="0.2">
      <c r="A258" t="str">
        <f t="shared" si="3"/>
        <v>0606020</v>
      </c>
      <c r="B258" s="2">
        <v>1</v>
      </c>
      <c r="C258" s="2">
        <v>246</v>
      </c>
      <c r="D258" s="2">
        <v>246</v>
      </c>
      <c r="E258" s="2" t="s">
        <v>514</v>
      </c>
      <c r="H258">
        <f>IF('Раздел 1'!AS23&gt;='Раздел 1'!AT23,0,1)</f>
        <v>0</v>
      </c>
    </row>
    <row r="259" spans="1:8" x14ac:dyDescent="0.2">
      <c r="A259" t="str">
        <f t="shared" si="3"/>
        <v>0606020</v>
      </c>
      <c r="B259" s="2">
        <v>1</v>
      </c>
      <c r="C259" s="2">
        <v>247</v>
      </c>
      <c r="D259" s="2">
        <v>247</v>
      </c>
      <c r="E259" s="2" t="s">
        <v>515</v>
      </c>
      <c r="H259">
        <f>IF('Раздел 1'!AS24&gt;='Раздел 1'!AT24,0,1)</f>
        <v>0</v>
      </c>
    </row>
    <row r="260" spans="1:8" x14ac:dyDescent="0.2">
      <c r="A260" t="str">
        <f t="shared" ref="A260:A323" si="4">P_3</f>
        <v>0606020</v>
      </c>
      <c r="B260" s="2">
        <v>1</v>
      </c>
      <c r="C260" s="2">
        <v>248</v>
      </c>
      <c r="D260" s="2">
        <v>248</v>
      </c>
      <c r="E260" s="2" t="s">
        <v>516</v>
      </c>
      <c r="H260">
        <f>IF('Раздел 1'!AS25&gt;='Раздел 1'!AT25,0,1)</f>
        <v>0</v>
      </c>
    </row>
    <row r="261" spans="1:8" x14ac:dyDescent="0.2">
      <c r="A261" t="str">
        <f t="shared" si="4"/>
        <v>0606020</v>
      </c>
      <c r="B261" s="2">
        <v>1</v>
      </c>
      <c r="C261" s="2">
        <v>249</v>
      </c>
      <c r="D261" s="2">
        <v>249</v>
      </c>
      <c r="E261" s="2" t="s">
        <v>517</v>
      </c>
      <c r="H261">
        <f>IF('Раздел 1'!AS26&gt;='Раздел 1'!AT26,0,1)</f>
        <v>0</v>
      </c>
    </row>
    <row r="262" spans="1:8" x14ac:dyDescent="0.2">
      <c r="A262" t="str">
        <f t="shared" si="4"/>
        <v>0606020</v>
      </c>
      <c r="B262" s="2">
        <v>1</v>
      </c>
      <c r="C262" s="2">
        <v>250</v>
      </c>
      <c r="D262" s="2">
        <v>250</v>
      </c>
      <c r="E262" s="2" t="s">
        <v>518</v>
      </c>
      <c r="H262">
        <f>IF('Раздел 1'!AS27&gt;='Раздел 1'!AT27,0,1)</f>
        <v>0</v>
      </c>
    </row>
    <row r="263" spans="1:8" x14ac:dyDescent="0.2">
      <c r="A263" t="str">
        <f t="shared" si="4"/>
        <v>0606020</v>
      </c>
      <c r="B263" s="2">
        <v>1</v>
      </c>
      <c r="C263" s="2">
        <v>251</v>
      </c>
      <c r="D263" s="2">
        <v>251</v>
      </c>
      <c r="E263" s="2" t="s">
        <v>519</v>
      </c>
      <c r="H263">
        <f>IF('Раздел 1'!AS28&gt;='Раздел 1'!AT28,0,1)</f>
        <v>0</v>
      </c>
    </row>
    <row r="264" spans="1:8" x14ac:dyDescent="0.2">
      <c r="A264" t="str">
        <f t="shared" si="4"/>
        <v>0606020</v>
      </c>
      <c r="B264" s="2">
        <v>1</v>
      </c>
      <c r="C264" s="2">
        <v>252</v>
      </c>
      <c r="D264" s="2">
        <v>252</v>
      </c>
      <c r="E264" s="2" t="s">
        <v>520</v>
      </c>
      <c r="H264">
        <f>IF('Раздел 1'!AS29&gt;='Раздел 1'!AT29,0,1)</f>
        <v>0</v>
      </c>
    </row>
    <row r="265" spans="1:8" x14ac:dyDescent="0.2">
      <c r="A265" t="str">
        <f t="shared" si="4"/>
        <v>0606020</v>
      </c>
      <c r="B265" s="2">
        <v>1</v>
      </c>
      <c r="C265" s="2">
        <v>253</v>
      </c>
      <c r="D265" s="2">
        <v>253</v>
      </c>
      <c r="E265" s="2" t="s">
        <v>521</v>
      </c>
      <c r="H265">
        <f>IF('Раздел 1'!AS30&gt;='Раздел 1'!AT30,0,1)</f>
        <v>0</v>
      </c>
    </row>
    <row r="266" spans="1:8" x14ac:dyDescent="0.2">
      <c r="A266" t="str">
        <f t="shared" si="4"/>
        <v>0606020</v>
      </c>
      <c r="B266" s="2">
        <v>1</v>
      </c>
      <c r="C266" s="2">
        <v>254</v>
      </c>
      <c r="D266" s="2">
        <v>254</v>
      </c>
      <c r="E266" s="2" t="s">
        <v>522</v>
      </c>
      <c r="H266">
        <f>IF('Раздел 1'!AS31&gt;='Раздел 1'!AT31,0,1)</f>
        <v>0</v>
      </c>
    </row>
    <row r="267" spans="1:8" x14ac:dyDescent="0.2">
      <c r="A267" t="str">
        <f t="shared" si="4"/>
        <v>0606020</v>
      </c>
      <c r="B267" s="2">
        <v>1</v>
      </c>
      <c r="C267" s="2">
        <v>255</v>
      </c>
      <c r="D267" s="2">
        <v>255</v>
      </c>
      <c r="E267" s="2" t="s">
        <v>523</v>
      </c>
      <c r="H267">
        <f>IF('Раздел 1'!AS32&gt;='Раздел 1'!AT32,0,1)</f>
        <v>0</v>
      </c>
    </row>
    <row r="268" spans="1:8" x14ac:dyDescent="0.2">
      <c r="A268" t="str">
        <f t="shared" si="4"/>
        <v>0606020</v>
      </c>
      <c r="B268" s="2">
        <v>1</v>
      </c>
      <c r="C268" s="2">
        <v>256</v>
      </c>
      <c r="D268" s="2">
        <v>256</v>
      </c>
      <c r="E268" s="2" t="s">
        <v>524</v>
      </c>
      <c r="H268">
        <f>IF('Раздел 1'!AS33&gt;='Раздел 1'!AT33,0,1)</f>
        <v>0</v>
      </c>
    </row>
    <row r="269" spans="1:8" x14ac:dyDescent="0.2">
      <c r="A269" t="str">
        <f t="shared" si="4"/>
        <v>0606020</v>
      </c>
      <c r="B269" s="2">
        <v>1</v>
      </c>
      <c r="C269" s="2">
        <v>257</v>
      </c>
      <c r="D269" s="2">
        <v>257</v>
      </c>
      <c r="E269" s="2" t="s">
        <v>525</v>
      </c>
      <c r="H269">
        <f>IF('Раздел 1'!AS34&gt;='Раздел 1'!AT34,0,1)</f>
        <v>0</v>
      </c>
    </row>
    <row r="270" spans="1:8" x14ac:dyDescent="0.2">
      <c r="A270" t="str">
        <f t="shared" si="4"/>
        <v>0606020</v>
      </c>
      <c r="B270" s="2">
        <v>1</v>
      </c>
      <c r="C270" s="2">
        <v>258</v>
      </c>
      <c r="D270" s="2">
        <v>258</v>
      </c>
      <c r="E270" s="2" t="s">
        <v>526</v>
      </c>
      <c r="H270">
        <f>IF('Раздел 1'!AS35&gt;='Раздел 1'!AT35,0,1)</f>
        <v>0</v>
      </c>
    </row>
    <row r="271" spans="1:8" x14ac:dyDescent="0.2">
      <c r="A271" t="str">
        <f t="shared" si="4"/>
        <v>0606020</v>
      </c>
      <c r="B271" s="2">
        <v>1</v>
      </c>
      <c r="C271" s="2">
        <v>259</v>
      </c>
      <c r="D271" s="2">
        <v>259</v>
      </c>
      <c r="E271" s="2" t="s">
        <v>527</v>
      </c>
      <c r="H271">
        <f>IF('Раздел 1'!AS36&gt;='Раздел 1'!AT36,0,1)</f>
        <v>0</v>
      </c>
    </row>
    <row r="272" spans="1:8" x14ac:dyDescent="0.2">
      <c r="A272" t="str">
        <f t="shared" si="4"/>
        <v>0606020</v>
      </c>
      <c r="B272" s="2">
        <v>1</v>
      </c>
      <c r="C272" s="2">
        <v>260</v>
      </c>
      <c r="D272" s="2">
        <v>260</v>
      </c>
      <c r="E272" s="2" t="s">
        <v>528</v>
      </c>
      <c r="H272">
        <f>IF('Раздел 1'!AS37&gt;='Раздел 1'!AT37,0,1)</f>
        <v>0</v>
      </c>
    </row>
    <row r="273" spans="1:8" x14ac:dyDescent="0.2">
      <c r="A273" t="str">
        <f t="shared" si="4"/>
        <v>0606020</v>
      </c>
      <c r="B273" s="2">
        <v>1</v>
      </c>
      <c r="C273" s="2">
        <v>261</v>
      </c>
      <c r="D273" s="2">
        <v>261</v>
      </c>
      <c r="E273" s="2" t="s">
        <v>529</v>
      </c>
      <c r="H273">
        <f>IF('Раздел 1'!AS38&gt;='Раздел 1'!AT38,0,1)</f>
        <v>0</v>
      </c>
    </row>
    <row r="274" spans="1:8" x14ac:dyDescent="0.2">
      <c r="A274" t="str">
        <f t="shared" si="4"/>
        <v>0606020</v>
      </c>
      <c r="B274" s="2">
        <v>1</v>
      </c>
      <c r="C274" s="2">
        <v>262</v>
      </c>
      <c r="D274" s="2">
        <v>262</v>
      </c>
      <c r="E274" s="2" t="s">
        <v>530</v>
      </c>
      <c r="H274">
        <f>IF('Раздел 1'!AS39&gt;='Раздел 1'!AT39,0,1)</f>
        <v>0</v>
      </c>
    </row>
    <row r="275" spans="1:8" x14ac:dyDescent="0.2">
      <c r="A275" t="str">
        <f t="shared" si="4"/>
        <v>0606020</v>
      </c>
      <c r="B275" s="2">
        <v>1</v>
      </c>
      <c r="C275" s="2">
        <v>263</v>
      </c>
      <c r="D275" s="2">
        <v>263</v>
      </c>
      <c r="E275" s="2" t="s">
        <v>531</v>
      </c>
      <c r="H275">
        <f>IF('Раздел 1'!AS40&gt;='Раздел 1'!AT40,0,1)</f>
        <v>0</v>
      </c>
    </row>
    <row r="276" spans="1:8" x14ac:dyDescent="0.2">
      <c r="A276" t="str">
        <f t="shared" si="4"/>
        <v>0606020</v>
      </c>
      <c r="B276" s="2">
        <v>1</v>
      </c>
      <c r="C276" s="2">
        <v>264</v>
      </c>
      <c r="D276" s="2">
        <v>264</v>
      </c>
      <c r="E276" s="2" t="s">
        <v>532</v>
      </c>
      <c r="H276">
        <f>IF('Раздел 1'!AS41&gt;='Раздел 1'!AT41,0,1)</f>
        <v>0</v>
      </c>
    </row>
    <row r="277" spans="1:8" x14ac:dyDescent="0.2">
      <c r="A277" t="str">
        <f t="shared" si="4"/>
        <v>0606020</v>
      </c>
      <c r="B277" s="2">
        <v>1</v>
      </c>
      <c r="C277" s="2">
        <v>265</v>
      </c>
      <c r="D277" s="2">
        <v>265</v>
      </c>
      <c r="E277" s="2" t="s">
        <v>189</v>
      </c>
      <c r="H277">
        <f>IF('Раздел 1'!P21=SUM('Раздел 1'!P22,'Раздел 1'!P28,'Раздел 1'!P40:P41),0,1)</f>
        <v>1</v>
      </c>
    </row>
    <row r="278" spans="1:8" x14ac:dyDescent="0.2">
      <c r="A278" t="str">
        <f t="shared" si="4"/>
        <v>0606020</v>
      </c>
      <c r="B278" s="2">
        <v>1</v>
      </c>
      <c r="C278" s="2">
        <v>266</v>
      </c>
      <c r="D278" s="2">
        <v>266</v>
      </c>
      <c r="E278" s="2" t="s">
        <v>190</v>
      </c>
      <c r="H278">
        <f>IF('Раздел 1'!Q21=SUM('Раздел 1'!Q22,'Раздел 1'!Q28,'Раздел 1'!Q40:Q41),0,1)</f>
        <v>0</v>
      </c>
    </row>
    <row r="279" spans="1:8" x14ac:dyDescent="0.2">
      <c r="A279" t="str">
        <f t="shared" si="4"/>
        <v>0606020</v>
      </c>
      <c r="B279" s="2">
        <v>1</v>
      </c>
      <c r="C279" s="2">
        <v>267</v>
      </c>
      <c r="D279" s="2">
        <v>267</v>
      </c>
      <c r="E279" s="2" t="s">
        <v>191</v>
      </c>
      <c r="H279">
        <f>IF('Раздел 1'!R21=SUM('Раздел 1'!R22,'Раздел 1'!R28,'Раздел 1'!R40:R41),0,1)</f>
        <v>1</v>
      </c>
    </row>
    <row r="280" spans="1:8" x14ac:dyDescent="0.2">
      <c r="A280" t="str">
        <f t="shared" si="4"/>
        <v>0606020</v>
      </c>
      <c r="B280" s="2">
        <v>1</v>
      </c>
      <c r="C280" s="2">
        <v>268</v>
      </c>
      <c r="D280" s="2">
        <v>268</v>
      </c>
      <c r="E280" s="2" t="s">
        <v>192</v>
      </c>
      <c r="H280">
        <f>IF('Раздел 1'!S21=SUM('Раздел 1'!S22,'Раздел 1'!S28,'Раздел 1'!S40:S41),0,1)</f>
        <v>1</v>
      </c>
    </row>
    <row r="281" spans="1:8" x14ac:dyDescent="0.2">
      <c r="A281" t="str">
        <f t="shared" si="4"/>
        <v>0606020</v>
      </c>
      <c r="B281" s="2">
        <v>1</v>
      </c>
      <c r="C281" s="2">
        <v>269</v>
      </c>
      <c r="D281" s="2">
        <v>269</v>
      </c>
      <c r="E281" s="2" t="s">
        <v>193</v>
      </c>
      <c r="H281">
        <f>IF('Раздел 1'!T21=SUM('Раздел 1'!T22,'Раздел 1'!T28,'Раздел 1'!T40:T41),0,1)</f>
        <v>0</v>
      </c>
    </row>
    <row r="282" spans="1:8" x14ac:dyDescent="0.2">
      <c r="A282" t="str">
        <f t="shared" si="4"/>
        <v>0606020</v>
      </c>
      <c r="B282" s="2">
        <v>1</v>
      </c>
      <c r="C282" s="2">
        <v>270</v>
      </c>
      <c r="D282" s="2">
        <v>270</v>
      </c>
      <c r="E282" s="2" t="s">
        <v>194</v>
      </c>
      <c r="H282">
        <f>IF('Раздел 1'!U21=SUM('Раздел 1'!U22,'Раздел 1'!U28,'Раздел 1'!U40:U41),0,1)</f>
        <v>0</v>
      </c>
    </row>
    <row r="283" spans="1:8" x14ac:dyDescent="0.2">
      <c r="A283" t="str">
        <f t="shared" si="4"/>
        <v>0606020</v>
      </c>
      <c r="B283" s="2">
        <v>1</v>
      </c>
      <c r="C283" s="2">
        <v>271</v>
      </c>
      <c r="D283" s="2">
        <v>271</v>
      </c>
      <c r="E283" s="2" t="s">
        <v>536</v>
      </c>
      <c r="H283">
        <f>IF('Раздел 1'!V21=SUM('Раздел 1'!V22,'Раздел 1'!V28,'Раздел 1'!V40:V41),0,1)</f>
        <v>1</v>
      </c>
    </row>
    <row r="284" spans="1:8" x14ac:dyDescent="0.2">
      <c r="A284" t="str">
        <f t="shared" si="4"/>
        <v>0606020</v>
      </c>
      <c r="B284" s="2">
        <v>1</v>
      </c>
      <c r="C284" s="2">
        <v>272</v>
      </c>
      <c r="D284" s="2">
        <v>272</v>
      </c>
      <c r="E284" s="2" t="s">
        <v>537</v>
      </c>
      <c r="H284">
        <f>IF('Раздел 1'!W21=SUM('Раздел 1'!W22,'Раздел 1'!W28,'Раздел 1'!W40:W41),0,1)</f>
        <v>1</v>
      </c>
    </row>
    <row r="285" spans="1:8" x14ac:dyDescent="0.2">
      <c r="A285" t="str">
        <f t="shared" si="4"/>
        <v>0606020</v>
      </c>
      <c r="B285" s="2">
        <v>1</v>
      </c>
      <c r="C285" s="2">
        <v>273</v>
      </c>
      <c r="D285" s="2">
        <v>273</v>
      </c>
      <c r="E285" s="2" t="s">
        <v>195</v>
      </c>
      <c r="H285">
        <f>IF('Раздел 1'!X21=SUM('Раздел 1'!X22,'Раздел 1'!X28,'Раздел 1'!X40:X41),0,1)</f>
        <v>1</v>
      </c>
    </row>
    <row r="286" spans="1:8" x14ac:dyDescent="0.2">
      <c r="A286" t="str">
        <f t="shared" si="4"/>
        <v>0606020</v>
      </c>
      <c r="B286" s="2">
        <v>1</v>
      </c>
      <c r="C286" s="2">
        <v>274</v>
      </c>
      <c r="D286" s="2">
        <v>274</v>
      </c>
      <c r="E286" s="2" t="s">
        <v>196</v>
      </c>
      <c r="H286">
        <f>IF('Раздел 1'!Y21=SUM('Раздел 1'!Y22,'Раздел 1'!Y28,'Раздел 1'!Y40:Y41),0,1)</f>
        <v>0</v>
      </c>
    </row>
    <row r="287" spans="1:8" x14ac:dyDescent="0.2">
      <c r="A287" t="str">
        <f t="shared" si="4"/>
        <v>0606020</v>
      </c>
      <c r="B287" s="2">
        <v>1</v>
      </c>
      <c r="C287" s="2">
        <v>275</v>
      </c>
      <c r="D287" s="2">
        <v>275</v>
      </c>
      <c r="E287" s="2" t="s">
        <v>197</v>
      </c>
      <c r="H287">
        <f>IF('Раздел 1'!Z21=SUM('Раздел 1'!Z22,'Раздел 1'!Z28,'Раздел 1'!Z40:Z41),0,1)</f>
        <v>0</v>
      </c>
    </row>
    <row r="288" spans="1:8" x14ac:dyDescent="0.2">
      <c r="A288" t="str">
        <f t="shared" si="4"/>
        <v>0606020</v>
      </c>
      <c r="B288" s="2">
        <v>1</v>
      </c>
      <c r="C288" s="2">
        <v>276</v>
      </c>
      <c r="D288" s="2">
        <v>276</v>
      </c>
      <c r="E288" s="2" t="s">
        <v>198</v>
      </c>
      <c r="H288">
        <f>IF('Раздел 1'!AA21=SUM('Раздел 1'!AA22,'Раздел 1'!AA28,'Раздел 1'!AA40:AA41),0,1)</f>
        <v>0</v>
      </c>
    </row>
    <row r="289" spans="1:8" x14ac:dyDescent="0.2">
      <c r="A289" t="str">
        <f t="shared" si="4"/>
        <v>0606020</v>
      </c>
      <c r="B289" s="2">
        <v>1</v>
      </c>
      <c r="C289" s="2">
        <v>277</v>
      </c>
      <c r="D289" s="2">
        <v>277</v>
      </c>
      <c r="E289" s="2" t="s">
        <v>199</v>
      </c>
      <c r="H289">
        <f>IF('Раздел 1'!AB21=SUM('Раздел 1'!AB22,'Раздел 1'!AB28,'Раздел 1'!AB40:AB41),0,1)</f>
        <v>0</v>
      </c>
    </row>
    <row r="290" spans="1:8" x14ac:dyDescent="0.2">
      <c r="A290" t="str">
        <f t="shared" si="4"/>
        <v>0606020</v>
      </c>
      <c r="B290" s="2">
        <v>1</v>
      </c>
      <c r="C290" s="2">
        <v>278</v>
      </c>
      <c r="D290" s="2">
        <v>278</v>
      </c>
      <c r="E290" s="2" t="s">
        <v>200</v>
      </c>
      <c r="H290">
        <f>IF('Раздел 1'!AC21=SUM('Раздел 1'!AC22,'Раздел 1'!AC28,'Раздел 1'!AC40:AC41),0,1)</f>
        <v>0</v>
      </c>
    </row>
    <row r="291" spans="1:8" x14ac:dyDescent="0.2">
      <c r="A291" t="str">
        <f t="shared" si="4"/>
        <v>0606020</v>
      </c>
      <c r="B291" s="2">
        <v>1</v>
      </c>
      <c r="C291" s="2">
        <v>279</v>
      </c>
      <c r="D291" s="2">
        <v>279</v>
      </c>
      <c r="E291" s="2" t="s">
        <v>201</v>
      </c>
      <c r="H291">
        <f>IF('Раздел 1'!AD21=SUM('Раздел 1'!AD22,'Раздел 1'!AD28,'Раздел 1'!AD40:AD41),0,1)</f>
        <v>0</v>
      </c>
    </row>
    <row r="292" spans="1:8" x14ac:dyDescent="0.2">
      <c r="A292" t="str">
        <f t="shared" si="4"/>
        <v>0606020</v>
      </c>
      <c r="B292" s="2">
        <v>1</v>
      </c>
      <c r="C292" s="2">
        <v>280</v>
      </c>
      <c r="D292" s="2">
        <v>280</v>
      </c>
      <c r="E292" s="2" t="s">
        <v>202</v>
      </c>
      <c r="H292">
        <f>IF('Раздел 1'!AE21=SUM('Раздел 1'!AE22,'Раздел 1'!AE28,'Раздел 1'!AE40:AE41),0,1)</f>
        <v>0</v>
      </c>
    </row>
    <row r="293" spans="1:8" x14ac:dyDescent="0.2">
      <c r="A293" t="str">
        <f t="shared" si="4"/>
        <v>0606020</v>
      </c>
      <c r="B293" s="2">
        <v>1</v>
      </c>
      <c r="C293" s="2">
        <v>281</v>
      </c>
      <c r="D293" s="2">
        <v>281</v>
      </c>
      <c r="E293" s="2" t="s">
        <v>203</v>
      </c>
      <c r="H293">
        <f>IF('Раздел 1'!AF21=SUM('Раздел 1'!AF22,'Раздел 1'!AF28,'Раздел 1'!AF40:AF41),0,1)</f>
        <v>0</v>
      </c>
    </row>
    <row r="294" spans="1:8" x14ac:dyDescent="0.2">
      <c r="A294" t="str">
        <f t="shared" si="4"/>
        <v>0606020</v>
      </c>
      <c r="B294" s="2">
        <v>1</v>
      </c>
      <c r="C294" s="2">
        <v>282</v>
      </c>
      <c r="D294" s="2">
        <v>282</v>
      </c>
      <c r="E294" s="2" t="s">
        <v>204</v>
      </c>
      <c r="H294">
        <f>IF('Раздел 1'!AG21=SUM('Раздел 1'!AG22,'Раздел 1'!AG28,'Раздел 1'!AG40:AG41),0,1)</f>
        <v>0</v>
      </c>
    </row>
    <row r="295" spans="1:8" x14ac:dyDescent="0.2">
      <c r="A295" t="str">
        <f t="shared" si="4"/>
        <v>0606020</v>
      </c>
      <c r="B295" s="2">
        <v>1</v>
      </c>
      <c r="C295" s="2">
        <v>283</v>
      </c>
      <c r="D295" s="2">
        <v>283</v>
      </c>
      <c r="E295" s="2" t="s">
        <v>205</v>
      </c>
      <c r="H295">
        <f>IF('Раздел 1'!AH21=SUM('Раздел 1'!AH22,'Раздел 1'!AH28,'Раздел 1'!AH40:AH41),0,1)</f>
        <v>0</v>
      </c>
    </row>
    <row r="296" spans="1:8" x14ac:dyDescent="0.2">
      <c r="A296" t="str">
        <f t="shared" si="4"/>
        <v>0606020</v>
      </c>
      <c r="B296" s="2">
        <v>1</v>
      </c>
      <c r="C296" s="2">
        <v>284</v>
      </c>
      <c r="D296" s="2">
        <v>284</v>
      </c>
      <c r="E296" s="2" t="s">
        <v>206</v>
      </c>
      <c r="H296">
        <f>IF('Раздел 1'!AI21=SUM('Раздел 1'!AI22,'Раздел 1'!AI28,'Раздел 1'!AI40:AI41),0,1)</f>
        <v>0</v>
      </c>
    </row>
    <row r="297" spans="1:8" x14ac:dyDescent="0.2">
      <c r="A297" t="str">
        <f t="shared" si="4"/>
        <v>0606020</v>
      </c>
      <c r="B297" s="2">
        <v>1</v>
      </c>
      <c r="C297" s="2">
        <v>285</v>
      </c>
      <c r="D297" s="2">
        <v>285</v>
      </c>
      <c r="E297" s="2" t="s">
        <v>207</v>
      </c>
      <c r="H297">
        <f>IF('Раздел 1'!AJ21=SUM('Раздел 1'!AJ22,'Раздел 1'!AJ28,'Раздел 1'!AJ40:AJ41),0,1)</f>
        <v>0</v>
      </c>
    </row>
    <row r="298" spans="1:8" x14ac:dyDescent="0.2">
      <c r="A298" t="str">
        <f t="shared" si="4"/>
        <v>0606020</v>
      </c>
      <c r="B298" s="2">
        <v>1</v>
      </c>
      <c r="C298" s="2">
        <v>286</v>
      </c>
      <c r="D298" s="2">
        <v>286</v>
      </c>
      <c r="E298" s="2" t="s">
        <v>208</v>
      </c>
      <c r="H298">
        <f>IF('Раздел 1'!AK21=SUM('Раздел 1'!AK22,'Раздел 1'!AK28,'Раздел 1'!AK40:AK41),0,1)</f>
        <v>1</v>
      </c>
    </row>
    <row r="299" spans="1:8" x14ac:dyDescent="0.2">
      <c r="A299" t="str">
        <f t="shared" si="4"/>
        <v>0606020</v>
      </c>
      <c r="B299" s="2">
        <v>1</v>
      </c>
      <c r="C299" s="2">
        <v>287</v>
      </c>
      <c r="D299" s="2">
        <v>287</v>
      </c>
      <c r="E299" s="2" t="s">
        <v>209</v>
      </c>
      <c r="H299">
        <f>IF('Раздел 1'!AL21=SUM('Раздел 1'!AL22,'Раздел 1'!AL28,'Раздел 1'!AL40:AL41),0,1)</f>
        <v>0</v>
      </c>
    </row>
    <row r="300" spans="1:8" x14ac:dyDescent="0.2">
      <c r="A300" t="str">
        <f t="shared" si="4"/>
        <v>0606020</v>
      </c>
      <c r="B300" s="2">
        <v>1</v>
      </c>
      <c r="C300" s="2">
        <v>288</v>
      </c>
      <c r="D300" s="2">
        <v>288</v>
      </c>
      <c r="E300" s="2" t="s">
        <v>210</v>
      </c>
      <c r="H300">
        <f>IF('Раздел 1'!AM21=SUM('Раздел 1'!AM22,'Раздел 1'!AM28,'Раздел 1'!AM40:AM41),0,1)</f>
        <v>0</v>
      </c>
    </row>
    <row r="301" spans="1:8" x14ac:dyDescent="0.2">
      <c r="A301" t="str">
        <f t="shared" si="4"/>
        <v>0606020</v>
      </c>
      <c r="B301" s="2">
        <v>1</v>
      </c>
      <c r="C301" s="2">
        <v>289</v>
      </c>
      <c r="D301" s="2">
        <v>289</v>
      </c>
      <c r="E301" s="2" t="s">
        <v>211</v>
      </c>
      <c r="H301">
        <f>IF('Раздел 1'!AN21=SUM('Раздел 1'!AN22,'Раздел 1'!AN28,'Раздел 1'!AN40:AN41),0,1)</f>
        <v>0</v>
      </c>
    </row>
    <row r="302" spans="1:8" x14ac:dyDescent="0.2">
      <c r="A302" t="str">
        <f t="shared" si="4"/>
        <v>0606020</v>
      </c>
      <c r="B302" s="2">
        <v>1</v>
      </c>
      <c r="C302" s="2">
        <v>290</v>
      </c>
      <c r="D302" s="2">
        <v>290</v>
      </c>
      <c r="E302" s="2" t="s">
        <v>212</v>
      </c>
      <c r="H302">
        <f>IF('Раздел 1'!AO21=SUM('Раздел 1'!AO22,'Раздел 1'!AO28,'Раздел 1'!AO40:AO41),0,1)</f>
        <v>0</v>
      </c>
    </row>
    <row r="303" spans="1:8" x14ac:dyDescent="0.2">
      <c r="A303" t="str">
        <f t="shared" si="4"/>
        <v>0606020</v>
      </c>
      <c r="B303" s="2">
        <v>1</v>
      </c>
      <c r="C303" s="2">
        <v>291</v>
      </c>
      <c r="D303" s="2">
        <v>291</v>
      </c>
      <c r="E303" s="2" t="s">
        <v>213</v>
      </c>
      <c r="H303">
        <f>IF('Раздел 1'!AP21=SUM('Раздел 1'!AP22,'Раздел 1'!AP28,'Раздел 1'!AP40:AP41),0,1)</f>
        <v>0</v>
      </c>
    </row>
    <row r="304" spans="1:8" x14ac:dyDescent="0.2">
      <c r="A304" t="str">
        <f t="shared" si="4"/>
        <v>0606020</v>
      </c>
      <c r="B304" s="2">
        <v>1</v>
      </c>
      <c r="C304" s="2">
        <v>292</v>
      </c>
      <c r="D304" s="2">
        <v>292</v>
      </c>
      <c r="E304" s="2" t="s">
        <v>214</v>
      </c>
      <c r="H304">
        <f>IF('Раздел 1'!AQ21=SUM('Раздел 1'!AQ22,'Раздел 1'!AQ28,'Раздел 1'!AQ40:AQ41),0,1)</f>
        <v>0</v>
      </c>
    </row>
    <row r="305" spans="1:8" x14ac:dyDescent="0.2">
      <c r="A305" t="str">
        <f t="shared" si="4"/>
        <v>0606020</v>
      </c>
      <c r="B305" s="2">
        <v>1</v>
      </c>
      <c r="C305" s="2">
        <v>293</v>
      </c>
      <c r="D305" s="2">
        <v>293</v>
      </c>
      <c r="E305" s="2" t="s">
        <v>533</v>
      </c>
      <c r="H305">
        <f>IF('Раздел 1'!AR21=SUM('Раздел 1'!AR22,'Раздел 1'!AR28,'Раздел 1'!AR40:AR41),0,1)</f>
        <v>0</v>
      </c>
    </row>
    <row r="306" spans="1:8" x14ac:dyDescent="0.2">
      <c r="A306" t="str">
        <f t="shared" si="4"/>
        <v>0606020</v>
      </c>
      <c r="B306" s="2">
        <v>1</v>
      </c>
      <c r="C306" s="2">
        <v>294</v>
      </c>
      <c r="D306" s="2">
        <v>294</v>
      </c>
      <c r="E306" s="2" t="s">
        <v>534</v>
      </c>
      <c r="H306">
        <f>IF('Раздел 1'!AS21=SUM('Раздел 1'!AS22,'Раздел 1'!AS28,'Раздел 1'!AS40:AS41),0,1)</f>
        <v>0</v>
      </c>
    </row>
    <row r="307" spans="1:8" x14ac:dyDescent="0.2">
      <c r="A307" t="str">
        <f t="shared" si="4"/>
        <v>0606020</v>
      </c>
      <c r="B307" s="2">
        <v>1</v>
      </c>
      <c r="C307" s="2">
        <v>295</v>
      </c>
      <c r="D307" s="2">
        <v>295</v>
      </c>
      <c r="E307" s="2" t="s">
        <v>535</v>
      </c>
      <c r="H307">
        <f>IF('Раздел 1'!AT21=SUM('Раздел 1'!AT22,'Раздел 1'!AT28,'Раздел 1'!AT40:AT41),0,1)</f>
        <v>0</v>
      </c>
    </row>
    <row r="308" spans="1:8" x14ac:dyDescent="0.2">
      <c r="A308" t="str">
        <f t="shared" si="4"/>
        <v>0606020</v>
      </c>
      <c r="B308" s="2">
        <v>1</v>
      </c>
      <c r="C308" s="2">
        <v>296</v>
      </c>
      <c r="D308" s="2">
        <v>296</v>
      </c>
      <c r="E308" s="2" t="s">
        <v>215</v>
      </c>
      <c r="H308">
        <f>IF('Раздел 1'!P22=SUM('Раздел 1'!P23:P27),0,1)</f>
        <v>0</v>
      </c>
    </row>
    <row r="309" spans="1:8" x14ac:dyDescent="0.2">
      <c r="A309" t="str">
        <f t="shared" si="4"/>
        <v>0606020</v>
      </c>
      <c r="B309" s="2">
        <v>1</v>
      </c>
      <c r="C309" s="2">
        <v>297</v>
      </c>
      <c r="D309" s="2">
        <v>297</v>
      </c>
      <c r="E309" s="2" t="s">
        <v>216</v>
      </c>
      <c r="H309">
        <f>IF('Раздел 1'!Q22=SUM('Раздел 1'!Q23:Q27),0,1)</f>
        <v>0</v>
      </c>
    </row>
    <row r="310" spans="1:8" x14ac:dyDescent="0.2">
      <c r="A310" t="str">
        <f t="shared" si="4"/>
        <v>0606020</v>
      </c>
      <c r="B310" s="2">
        <v>1</v>
      </c>
      <c r="C310" s="2">
        <v>298</v>
      </c>
      <c r="D310" s="2">
        <v>298</v>
      </c>
      <c r="E310" s="2" t="s">
        <v>217</v>
      </c>
      <c r="H310">
        <f>IF('Раздел 1'!R22=SUM('Раздел 1'!R23:R27),0,1)</f>
        <v>0</v>
      </c>
    </row>
    <row r="311" spans="1:8" x14ac:dyDescent="0.2">
      <c r="A311" t="str">
        <f t="shared" si="4"/>
        <v>0606020</v>
      </c>
      <c r="B311" s="2">
        <v>1</v>
      </c>
      <c r="C311" s="2">
        <v>299</v>
      </c>
      <c r="D311" s="2">
        <v>299</v>
      </c>
      <c r="E311" s="2" t="s">
        <v>218</v>
      </c>
      <c r="H311">
        <f>IF('Раздел 1'!S22=SUM('Раздел 1'!S23:S27),0,1)</f>
        <v>0</v>
      </c>
    </row>
    <row r="312" spans="1:8" x14ac:dyDescent="0.2">
      <c r="A312" t="str">
        <f t="shared" si="4"/>
        <v>0606020</v>
      </c>
      <c r="B312" s="2">
        <v>1</v>
      </c>
      <c r="C312" s="2">
        <v>300</v>
      </c>
      <c r="D312" s="2">
        <v>300</v>
      </c>
      <c r="E312" s="2" t="s">
        <v>219</v>
      </c>
      <c r="H312">
        <f>IF('Раздел 1'!T22=SUM('Раздел 1'!T23:T27),0,1)</f>
        <v>0</v>
      </c>
    </row>
    <row r="313" spans="1:8" x14ac:dyDescent="0.2">
      <c r="A313" t="str">
        <f t="shared" si="4"/>
        <v>0606020</v>
      </c>
      <c r="B313" s="2">
        <v>1</v>
      </c>
      <c r="C313" s="2">
        <v>301</v>
      </c>
      <c r="D313" s="2">
        <v>301</v>
      </c>
      <c r="E313" s="2" t="s">
        <v>220</v>
      </c>
      <c r="H313">
        <f>IF('Раздел 1'!U22=SUM('Раздел 1'!U23:U27),0,1)</f>
        <v>0</v>
      </c>
    </row>
    <row r="314" spans="1:8" x14ac:dyDescent="0.2">
      <c r="A314" t="str">
        <f t="shared" si="4"/>
        <v>0606020</v>
      </c>
      <c r="B314" s="2">
        <v>1</v>
      </c>
      <c r="C314" s="2">
        <v>302</v>
      </c>
      <c r="D314" s="2">
        <v>302</v>
      </c>
      <c r="E314" s="2" t="s">
        <v>221</v>
      </c>
      <c r="H314">
        <f>IF('Раздел 1'!V22=SUM('Раздел 1'!V23:V27),0,1)</f>
        <v>1</v>
      </c>
    </row>
    <row r="315" spans="1:8" x14ac:dyDescent="0.2">
      <c r="A315" t="str">
        <f t="shared" si="4"/>
        <v>0606020</v>
      </c>
      <c r="B315" s="2">
        <v>1</v>
      </c>
      <c r="C315" s="2">
        <v>303</v>
      </c>
      <c r="D315" s="2">
        <v>303</v>
      </c>
      <c r="E315" s="2" t="s">
        <v>222</v>
      </c>
      <c r="H315">
        <f>IF('Раздел 1'!W22=SUM('Раздел 1'!W23:W27),0,1)</f>
        <v>1</v>
      </c>
    </row>
    <row r="316" spans="1:8" x14ac:dyDescent="0.2">
      <c r="A316" t="str">
        <f t="shared" si="4"/>
        <v>0606020</v>
      </c>
      <c r="B316" s="2">
        <v>1</v>
      </c>
      <c r="C316" s="2">
        <v>304</v>
      </c>
      <c r="D316" s="2">
        <v>304</v>
      </c>
      <c r="E316" s="2" t="s">
        <v>223</v>
      </c>
      <c r="H316">
        <f>IF('Раздел 1'!X22=SUM('Раздел 1'!X23:X27),0,1)</f>
        <v>0</v>
      </c>
    </row>
    <row r="317" spans="1:8" x14ac:dyDescent="0.2">
      <c r="A317" t="str">
        <f t="shared" si="4"/>
        <v>0606020</v>
      </c>
      <c r="B317" s="2">
        <v>1</v>
      </c>
      <c r="C317" s="2">
        <v>305</v>
      </c>
      <c r="D317" s="2">
        <v>305</v>
      </c>
      <c r="E317" s="2" t="s">
        <v>224</v>
      </c>
      <c r="H317">
        <f>IF('Раздел 1'!Y22=SUM('Раздел 1'!Y23:Y27),0,1)</f>
        <v>0</v>
      </c>
    </row>
    <row r="318" spans="1:8" x14ac:dyDescent="0.2">
      <c r="A318" t="str">
        <f t="shared" si="4"/>
        <v>0606020</v>
      </c>
      <c r="B318" s="2">
        <v>1</v>
      </c>
      <c r="C318" s="2">
        <v>306</v>
      </c>
      <c r="D318" s="2">
        <v>306</v>
      </c>
      <c r="E318" s="2" t="s">
        <v>225</v>
      </c>
      <c r="H318">
        <f>IF('Раздел 1'!Z22=SUM('Раздел 1'!Z23:Z27),0,1)</f>
        <v>0</v>
      </c>
    </row>
    <row r="319" spans="1:8" x14ac:dyDescent="0.2">
      <c r="A319" t="str">
        <f t="shared" si="4"/>
        <v>0606020</v>
      </c>
      <c r="B319" s="2">
        <v>1</v>
      </c>
      <c r="C319" s="2">
        <v>307</v>
      </c>
      <c r="D319" s="2">
        <v>307</v>
      </c>
      <c r="E319" s="2" t="s">
        <v>226</v>
      </c>
      <c r="H319">
        <f>IF('Раздел 1'!AA22=SUM('Раздел 1'!AA23:AA27),0,1)</f>
        <v>0</v>
      </c>
    </row>
    <row r="320" spans="1:8" x14ac:dyDescent="0.2">
      <c r="A320" t="str">
        <f t="shared" si="4"/>
        <v>0606020</v>
      </c>
      <c r="B320" s="2">
        <v>1</v>
      </c>
      <c r="C320" s="2">
        <v>308</v>
      </c>
      <c r="D320" s="2">
        <v>308</v>
      </c>
      <c r="E320" s="2" t="s">
        <v>227</v>
      </c>
      <c r="H320">
        <f>IF('Раздел 1'!AB22=SUM('Раздел 1'!AB23:AB27),0,1)</f>
        <v>0</v>
      </c>
    </row>
    <row r="321" spans="1:8" x14ac:dyDescent="0.2">
      <c r="A321" t="str">
        <f t="shared" si="4"/>
        <v>0606020</v>
      </c>
      <c r="B321" s="2">
        <v>1</v>
      </c>
      <c r="C321" s="2">
        <v>309</v>
      </c>
      <c r="D321" s="2">
        <v>309</v>
      </c>
      <c r="E321" s="2" t="s">
        <v>228</v>
      </c>
      <c r="H321">
        <f>IF('Раздел 1'!AC22=SUM('Раздел 1'!AC23:AC27),0,1)</f>
        <v>0</v>
      </c>
    </row>
    <row r="322" spans="1:8" x14ac:dyDescent="0.2">
      <c r="A322" t="str">
        <f t="shared" si="4"/>
        <v>0606020</v>
      </c>
      <c r="B322" s="2">
        <v>1</v>
      </c>
      <c r="C322" s="2">
        <v>310</v>
      </c>
      <c r="D322" s="2">
        <v>310</v>
      </c>
      <c r="E322" s="2" t="s">
        <v>229</v>
      </c>
      <c r="H322">
        <f>IF('Раздел 1'!AD22=SUM('Раздел 1'!AD23:AD27),0,1)</f>
        <v>0</v>
      </c>
    </row>
    <row r="323" spans="1:8" x14ac:dyDescent="0.2">
      <c r="A323" t="str">
        <f t="shared" si="4"/>
        <v>0606020</v>
      </c>
      <c r="B323" s="2">
        <v>1</v>
      </c>
      <c r="C323" s="2">
        <v>311</v>
      </c>
      <c r="D323" s="2">
        <v>311</v>
      </c>
      <c r="E323" s="2" t="s">
        <v>230</v>
      </c>
      <c r="H323">
        <f>IF('Раздел 1'!AE22=SUM('Раздел 1'!AE23:AE27),0,1)</f>
        <v>0</v>
      </c>
    </row>
    <row r="324" spans="1:8" x14ac:dyDescent="0.2">
      <c r="A324" t="str">
        <f t="shared" ref="A324:A387" si="5">P_3</f>
        <v>0606020</v>
      </c>
      <c r="B324" s="2">
        <v>1</v>
      </c>
      <c r="C324" s="2">
        <v>312</v>
      </c>
      <c r="D324" s="2">
        <v>312</v>
      </c>
      <c r="E324" s="2" t="s">
        <v>231</v>
      </c>
      <c r="H324">
        <f>IF('Раздел 1'!AF22=SUM('Раздел 1'!AF23:AF27),0,1)</f>
        <v>0</v>
      </c>
    </row>
    <row r="325" spans="1:8" x14ac:dyDescent="0.2">
      <c r="A325" t="str">
        <f t="shared" si="5"/>
        <v>0606020</v>
      </c>
      <c r="B325" s="2">
        <v>1</v>
      </c>
      <c r="C325" s="2">
        <v>313</v>
      </c>
      <c r="D325" s="2">
        <v>313</v>
      </c>
      <c r="E325" s="2" t="s">
        <v>232</v>
      </c>
      <c r="H325">
        <f>IF('Раздел 1'!AG22=SUM('Раздел 1'!AG23:AG27),0,1)</f>
        <v>0</v>
      </c>
    </row>
    <row r="326" spans="1:8" x14ac:dyDescent="0.2">
      <c r="A326" t="str">
        <f t="shared" si="5"/>
        <v>0606020</v>
      </c>
      <c r="B326" s="2">
        <v>1</v>
      </c>
      <c r="C326" s="2">
        <v>314</v>
      </c>
      <c r="D326" s="2">
        <v>314</v>
      </c>
      <c r="E326" s="2" t="s">
        <v>233</v>
      </c>
      <c r="H326">
        <f>IF('Раздел 1'!AH22=SUM('Раздел 1'!AH23:AH27),0,1)</f>
        <v>0</v>
      </c>
    </row>
    <row r="327" spans="1:8" x14ac:dyDescent="0.2">
      <c r="A327" t="str">
        <f t="shared" si="5"/>
        <v>0606020</v>
      </c>
      <c r="B327" s="2">
        <v>1</v>
      </c>
      <c r="C327" s="2">
        <v>315</v>
      </c>
      <c r="D327" s="2">
        <v>315</v>
      </c>
      <c r="E327" s="2" t="s">
        <v>234</v>
      </c>
      <c r="H327">
        <f>IF('Раздел 1'!AI22=SUM('Раздел 1'!AI23:AI27),0,1)</f>
        <v>0</v>
      </c>
    </row>
    <row r="328" spans="1:8" x14ac:dyDescent="0.2">
      <c r="A328" t="str">
        <f t="shared" si="5"/>
        <v>0606020</v>
      </c>
      <c r="B328" s="2">
        <v>1</v>
      </c>
      <c r="C328" s="2">
        <v>316</v>
      </c>
      <c r="D328" s="2">
        <v>316</v>
      </c>
      <c r="E328" s="2" t="s">
        <v>235</v>
      </c>
      <c r="H328">
        <f>IF('Раздел 1'!AJ22=SUM('Раздел 1'!AJ23:AJ27),0,1)</f>
        <v>0</v>
      </c>
    </row>
    <row r="329" spans="1:8" x14ac:dyDescent="0.2">
      <c r="A329" t="str">
        <f t="shared" si="5"/>
        <v>0606020</v>
      </c>
      <c r="B329" s="2">
        <v>1</v>
      </c>
      <c r="C329" s="2">
        <v>317</v>
      </c>
      <c r="D329" s="2">
        <v>317</v>
      </c>
      <c r="E329" s="2" t="s">
        <v>236</v>
      </c>
      <c r="H329">
        <f>IF('Раздел 1'!AK22=SUM('Раздел 1'!AK23:AK27),0,1)</f>
        <v>0</v>
      </c>
    </row>
    <row r="330" spans="1:8" x14ac:dyDescent="0.2">
      <c r="A330" t="str">
        <f t="shared" si="5"/>
        <v>0606020</v>
      </c>
      <c r="B330" s="2">
        <v>1</v>
      </c>
      <c r="C330" s="2">
        <v>318</v>
      </c>
      <c r="D330" s="2">
        <v>318</v>
      </c>
      <c r="E330" s="2" t="s">
        <v>237</v>
      </c>
      <c r="H330">
        <f>IF('Раздел 1'!AL22=SUM('Раздел 1'!AL23:AL27),0,1)</f>
        <v>0</v>
      </c>
    </row>
    <row r="331" spans="1:8" x14ac:dyDescent="0.2">
      <c r="A331" t="str">
        <f t="shared" si="5"/>
        <v>0606020</v>
      </c>
      <c r="B331" s="2">
        <v>1</v>
      </c>
      <c r="C331" s="2">
        <v>319</v>
      </c>
      <c r="D331" s="2">
        <v>319</v>
      </c>
      <c r="E331" s="2" t="s">
        <v>238</v>
      </c>
      <c r="H331">
        <f>IF('Раздел 1'!AM22=SUM('Раздел 1'!AM23:AM27),0,1)</f>
        <v>0</v>
      </c>
    </row>
    <row r="332" spans="1:8" x14ac:dyDescent="0.2">
      <c r="A332" t="str">
        <f t="shared" si="5"/>
        <v>0606020</v>
      </c>
      <c r="B332" s="2">
        <v>1</v>
      </c>
      <c r="C332" s="2">
        <v>320</v>
      </c>
      <c r="D332" s="2">
        <v>320</v>
      </c>
      <c r="E332" s="2" t="s">
        <v>239</v>
      </c>
      <c r="H332">
        <f>IF('Раздел 1'!AN22=SUM('Раздел 1'!AN23:AN27),0,1)</f>
        <v>0</v>
      </c>
    </row>
    <row r="333" spans="1:8" x14ac:dyDescent="0.2">
      <c r="A333" t="str">
        <f t="shared" si="5"/>
        <v>0606020</v>
      </c>
      <c r="B333" s="2">
        <v>1</v>
      </c>
      <c r="C333" s="2">
        <v>321</v>
      </c>
      <c r="D333" s="2">
        <v>321</v>
      </c>
      <c r="E333" s="2" t="s">
        <v>240</v>
      </c>
      <c r="H333">
        <f>IF('Раздел 1'!AO22=SUM('Раздел 1'!AO23:AO27),0,1)</f>
        <v>0</v>
      </c>
    </row>
    <row r="334" spans="1:8" x14ac:dyDescent="0.2">
      <c r="A334" t="str">
        <f t="shared" si="5"/>
        <v>0606020</v>
      </c>
      <c r="B334" s="2">
        <v>1</v>
      </c>
      <c r="C334" s="2">
        <v>322</v>
      </c>
      <c r="D334" s="2">
        <v>322</v>
      </c>
      <c r="E334" s="2" t="s">
        <v>241</v>
      </c>
      <c r="H334">
        <f>IF('Раздел 1'!AP22=SUM('Раздел 1'!AP23:AP27),0,1)</f>
        <v>0</v>
      </c>
    </row>
    <row r="335" spans="1:8" x14ac:dyDescent="0.2">
      <c r="A335" t="str">
        <f t="shared" si="5"/>
        <v>0606020</v>
      </c>
      <c r="B335" s="2">
        <v>1</v>
      </c>
      <c r="C335" s="2">
        <v>323</v>
      </c>
      <c r="D335" s="2">
        <v>323</v>
      </c>
      <c r="E335" s="2" t="s">
        <v>242</v>
      </c>
      <c r="H335">
        <f>IF('Раздел 1'!AQ22=SUM('Раздел 1'!AQ23:AQ27),0,1)</f>
        <v>0</v>
      </c>
    </row>
    <row r="336" spans="1:8" x14ac:dyDescent="0.2">
      <c r="A336" t="str">
        <f t="shared" si="5"/>
        <v>0606020</v>
      </c>
      <c r="B336" s="2">
        <v>1</v>
      </c>
      <c r="C336" s="2">
        <v>324</v>
      </c>
      <c r="D336" s="2">
        <v>324</v>
      </c>
      <c r="E336" s="2" t="s">
        <v>538</v>
      </c>
      <c r="H336">
        <f>IF('Раздел 1'!AR22=SUM('Раздел 1'!AR23:AR27),0,1)</f>
        <v>0</v>
      </c>
    </row>
    <row r="337" spans="1:8" x14ac:dyDescent="0.2">
      <c r="A337" t="str">
        <f t="shared" si="5"/>
        <v>0606020</v>
      </c>
      <c r="B337" s="2">
        <v>1</v>
      </c>
      <c r="C337" s="2">
        <v>325</v>
      </c>
      <c r="D337" s="2">
        <v>325</v>
      </c>
      <c r="E337" s="2" t="s">
        <v>539</v>
      </c>
      <c r="H337">
        <f>IF('Раздел 1'!AS22=SUM('Раздел 1'!AS23:AS27),0,1)</f>
        <v>0</v>
      </c>
    </row>
    <row r="338" spans="1:8" x14ac:dyDescent="0.2">
      <c r="A338" t="str">
        <f t="shared" si="5"/>
        <v>0606020</v>
      </c>
      <c r="B338" s="2">
        <v>1</v>
      </c>
      <c r="C338" s="2">
        <v>326</v>
      </c>
      <c r="D338" s="2">
        <v>326</v>
      </c>
      <c r="E338" s="2" t="s">
        <v>540</v>
      </c>
      <c r="H338">
        <f>IF('Раздел 1'!AT22=SUM('Раздел 1'!AT23:AT27),0,1)</f>
        <v>0</v>
      </c>
    </row>
    <row r="339" spans="1:8" x14ac:dyDescent="0.2">
      <c r="A339" t="str">
        <f t="shared" si="5"/>
        <v>0606020</v>
      </c>
      <c r="B339" s="2">
        <v>1</v>
      </c>
      <c r="C339" s="2">
        <v>327</v>
      </c>
      <c r="D339" s="2">
        <v>327</v>
      </c>
      <c r="E339" s="2" t="s">
        <v>243</v>
      </c>
      <c r="H339">
        <f>IF('Раздел 1'!P28=SUM('Раздел 1'!P29,'Раздел 1'!P34:P39),0,1)</f>
        <v>1</v>
      </c>
    </row>
    <row r="340" spans="1:8" x14ac:dyDescent="0.2">
      <c r="A340" t="str">
        <f t="shared" si="5"/>
        <v>0606020</v>
      </c>
      <c r="B340" s="2">
        <v>1</v>
      </c>
      <c r="C340" s="2">
        <v>328</v>
      </c>
      <c r="D340" s="2">
        <v>328</v>
      </c>
      <c r="E340" s="2" t="s">
        <v>244</v>
      </c>
      <c r="H340">
        <f>IF('Раздел 1'!Q28=SUM('Раздел 1'!Q29,'Раздел 1'!Q34:Q39),0,1)</f>
        <v>0</v>
      </c>
    </row>
    <row r="341" spans="1:8" x14ac:dyDescent="0.2">
      <c r="A341" t="str">
        <f t="shared" si="5"/>
        <v>0606020</v>
      </c>
      <c r="B341" s="2">
        <v>1</v>
      </c>
      <c r="C341" s="2">
        <v>329</v>
      </c>
      <c r="D341" s="2">
        <v>329</v>
      </c>
      <c r="E341" s="2" t="s">
        <v>245</v>
      </c>
      <c r="H341">
        <f>IF('Раздел 1'!R28=SUM('Раздел 1'!R29,'Раздел 1'!R34:R39),0,1)</f>
        <v>0</v>
      </c>
    </row>
    <row r="342" spans="1:8" x14ac:dyDescent="0.2">
      <c r="A342" t="str">
        <f t="shared" si="5"/>
        <v>0606020</v>
      </c>
      <c r="B342" s="2">
        <v>1</v>
      </c>
      <c r="C342" s="2">
        <v>330</v>
      </c>
      <c r="D342" s="2">
        <v>330</v>
      </c>
      <c r="E342" s="2" t="s">
        <v>246</v>
      </c>
      <c r="H342">
        <f>IF('Раздел 1'!S28=SUM('Раздел 1'!S29,'Раздел 1'!S34:S39),0,1)</f>
        <v>0</v>
      </c>
    </row>
    <row r="343" spans="1:8" x14ac:dyDescent="0.2">
      <c r="A343" t="str">
        <f t="shared" si="5"/>
        <v>0606020</v>
      </c>
      <c r="B343" s="2">
        <v>1</v>
      </c>
      <c r="C343" s="2">
        <v>331</v>
      </c>
      <c r="D343" s="2">
        <v>331</v>
      </c>
      <c r="E343" s="2" t="s">
        <v>247</v>
      </c>
      <c r="H343">
        <f>IF('Раздел 1'!T28=SUM('Раздел 1'!T29,'Раздел 1'!T34:T39),0,1)</f>
        <v>0</v>
      </c>
    </row>
    <row r="344" spans="1:8" x14ac:dyDescent="0.2">
      <c r="A344" t="str">
        <f t="shared" si="5"/>
        <v>0606020</v>
      </c>
      <c r="B344" s="2">
        <v>1</v>
      </c>
      <c r="C344" s="2">
        <v>332</v>
      </c>
      <c r="D344" s="2">
        <v>332</v>
      </c>
      <c r="E344" s="2" t="s">
        <v>248</v>
      </c>
      <c r="H344">
        <f>IF('Раздел 1'!U28=SUM('Раздел 1'!U29,'Раздел 1'!U34:U39),0,1)</f>
        <v>0</v>
      </c>
    </row>
    <row r="345" spans="1:8" x14ac:dyDescent="0.2">
      <c r="A345" t="str">
        <f t="shared" si="5"/>
        <v>0606020</v>
      </c>
      <c r="B345" s="2">
        <v>1</v>
      </c>
      <c r="C345" s="2">
        <v>333</v>
      </c>
      <c r="D345" s="2">
        <v>333</v>
      </c>
      <c r="E345" s="2" t="s">
        <v>249</v>
      </c>
      <c r="H345">
        <f>IF('Раздел 1'!V28=SUM('Раздел 1'!V29,'Раздел 1'!V34:V39),0,1)</f>
        <v>0</v>
      </c>
    </row>
    <row r="346" spans="1:8" x14ac:dyDescent="0.2">
      <c r="A346" t="str">
        <f t="shared" si="5"/>
        <v>0606020</v>
      </c>
      <c r="B346" s="2">
        <v>1</v>
      </c>
      <c r="C346" s="2">
        <v>334</v>
      </c>
      <c r="D346" s="2">
        <v>334</v>
      </c>
      <c r="E346" s="2" t="s">
        <v>250</v>
      </c>
      <c r="H346">
        <f>IF('Раздел 1'!W28=SUM('Раздел 1'!W29,'Раздел 1'!W34:W39),0,1)</f>
        <v>0</v>
      </c>
    </row>
    <row r="347" spans="1:8" x14ac:dyDescent="0.2">
      <c r="A347" t="str">
        <f t="shared" si="5"/>
        <v>0606020</v>
      </c>
      <c r="B347" s="2">
        <v>1</v>
      </c>
      <c r="C347" s="2">
        <v>335</v>
      </c>
      <c r="D347" s="2">
        <v>335</v>
      </c>
      <c r="E347" s="2" t="s">
        <v>251</v>
      </c>
      <c r="H347">
        <f>IF('Раздел 1'!X28=SUM('Раздел 1'!X29,'Раздел 1'!X34:X39),0,1)</f>
        <v>0</v>
      </c>
    </row>
    <row r="348" spans="1:8" x14ac:dyDescent="0.2">
      <c r="A348" t="str">
        <f t="shared" si="5"/>
        <v>0606020</v>
      </c>
      <c r="B348" s="2">
        <v>1</v>
      </c>
      <c r="C348" s="2">
        <v>336</v>
      </c>
      <c r="D348" s="2">
        <v>336</v>
      </c>
      <c r="E348" s="2" t="s">
        <v>252</v>
      </c>
      <c r="H348">
        <f>IF('Раздел 1'!Y28=SUM('Раздел 1'!Y29,'Раздел 1'!Y34:Y39),0,1)</f>
        <v>0</v>
      </c>
    </row>
    <row r="349" spans="1:8" x14ac:dyDescent="0.2">
      <c r="A349" t="str">
        <f t="shared" si="5"/>
        <v>0606020</v>
      </c>
      <c r="B349" s="2">
        <v>1</v>
      </c>
      <c r="C349" s="2">
        <v>337</v>
      </c>
      <c r="D349" s="2">
        <v>337</v>
      </c>
      <c r="E349" s="2" t="s">
        <v>253</v>
      </c>
      <c r="H349">
        <f>IF('Раздел 1'!Z28=SUM('Раздел 1'!Z29,'Раздел 1'!Z34:Z39),0,1)</f>
        <v>0</v>
      </c>
    </row>
    <row r="350" spans="1:8" x14ac:dyDescent="0.2">
      <c r="A350" t="str">
        <f t="shared" si="5"/>
        <v>0606020</v>
      </c>
      <c r="B350" s="2">
        <v>1</v>
      </c>
      <c r="C350" s="2">
        <v>338</v>
      </c>
      <c r="D350" s="2">
        <v>338</v>
      </c>
      <c r="E350" s="2" t="s">
        <v>254</v>
      </c>
      <c r="H350">
        <f>IF('Раздел 1'!AA28=SUM('Раздел 1'!AA29,'Раздел 1'!AA34:AA39),0,1)</f>
        <v>0</v>
      </c>
    </row>
    <row r="351" spans="1:8" x14ac:dyDescent="0.2">
      <c r="A351" t="str">
        <f t="shared" si="5"/>
        <v>0606020</v>
      </c>
      <c r="B351" s="2">
        <v>1</v>
      </c>
      <c r="C351" s="2">
        <v>339</v>
      </c>
      <c r="D351" s="2">
        <v>339</v>
      </c>
      <c r="E351" s="2" t="s">
        <v>255</v>
      </c>
      <c r="H351">
        <f>IF('Раздел 1'!AB28=SUM('Раздел 1'!AB29,'Раздел 1'!AB34:AB39),0,1)</f>
        <v>0</v>
      </c>
    </row>
    <row r="352" spans="1:8" x14ac:dyDescent="0.2">
      <c r="A352" t="str">
        <f t="shared" si="5"/>
        <v>0606020</v>
      </c>
      <c r="B352" s="2">
        <v>1</v>
      </c>
      <c r="C352" s="2">
        <v>340</v>
      </c>
      <c r="D352" s="2">
        <v>340</v>
      </c>
      <c r="E352" s="2" t="s">
        <v>256</v>
      </c>
      <c r="H352">
        <f>IF('Раздел 1'!AC28=SUM('Раздел 1'!AC29,'Раздел 1'!AC34:AC39),0,1)</f>
        <v>0</v>
      </c>
    </row>
    <row r="353" spans="1:8" x14ac:dyDescent="0.2">
      <c r="A353" t="str">
        <f t="shared" si="5"/>
        <v>0606020</v>
      </c>
      <c r="B353" s="2">
        <v>1</v>
      </c>
      <c r="C353" s="2">
        <v>341</v>
      </c>
      <c r="D353" s="2">
        <v>341</v>
      </c>
      <c r="E353" s="2" t="s">
        <v>257</v>
      </c>
      <c r="H353">
        <f>IF('Раздел 1'!AD28=SUM('Раздел 1'!AD29,'Раздел 1'!AD34:AD39),0,1)</f>
        <v>0</v>
      </c>
    </row>
    <row r="354" spans="1:8" x14ac:dyDescent="0.2">
      <c r="A354" t="str">
        <f t="shared" si="5"/>
        <v>0606020</v>
      </c>
      <c r="B354" s="2">
        <v>1</v>
      </c>
      <c r="C354" s="2">
        <v>342</v>
      </c>
      <c r="D354" s="2">
        <v>342</v>
      </c>
      <c r="E354" s="2" t="s">
        <v>258</v>
      </c>
      <c r="H354">
        <f>IF('Раздел 1'!AE28=SUM('Раздел 1'!AE29,'Раздел 1'!AE34:AE39),0,1)</f>
        <v>0</v>
      </c>
    </row>
    <row r="355" spans="1:8" x14ac:dyDescent="0.2">
      <c r="A355" t="str">
        <f t="shared" si="5"/>
        <v>0606020</v>
      </c>
      <c r="B355" s="2">
        <v>1</v>
      </c>
      <c r="C355" s="2">
        <v>343</v>
      </c>
      <c r="D355" s="2">
        <v>343</v>
      </c>
      <c r="E355" s="2" t="s">
        <v>259</v>
      </c>
      <c r="H355">
        <f>IF('Раздел 1'!AF28=SUM('Раздел 1'!AF29,'Раздел 1'!AF34:AF39),0,1)</f>
        <v>0</v>
      </c>
    </row>
    <row r="356" spans="1:8" x14ac:dyDescent="0.2">
      <c r="A356" t="str">
        <f t="shared" si="5"/>
        <v>0606020</v>
      </c>
      <c r="B356" s="2">
        <v>1</v>
      </c>
      <c r="C356" s="2">
        <v>344</v>
      </c>
      <c r="D356" s="2">
        <v>344</v>
      </c>
      <c r="E356" s="2" t="s">
        <v>260</v>
      </c>
      <c r="H356">
        <f>IF('Раздел 1'!AG28=SUM('Раздел 1'!AG29,'Раздел 1'!AG34:AG39),0,1)</f>
        <v>0</v>
      </c>
    </row>
    <row r="357" spans="1:8" x14ac:dyDescent="0.2">
      <c r="A357" t="str">
        <f t="shared" si="5"/>
        <v>0606020</v>
      </c>
      <c r="B357" s="2">
        <v>1</v>
      </c>
      <c r="C357" s="2">
        <v>345</v>
      </c>
      <c r="D357" s="2">
        <v>345</v>
      </c>
      <c r="E357" s="2" t="s">
        <v>261</v>
      </c>
      <c r="H357">
        <f>IF('Раздел 1'!AH28=SUM('Раздел 1'!AH29,'Раздел 1'!AH34:AH39),0,1)</f>
        <v>0</v>
      </c>
    </row>
    <row r="358" spans="1:8" x14ac:dyDescent="0.2">
      <c r="A358" t="str">
        <f t="shared" si="5"/>
        <v>0606020</v>
      </c>
      <c r="B358" s="2">
        <v>1</v>
      </c>
      <c r="C358" s="2">
        <v>346</v>
      </c>
      <c r="D358" s="2">
        <v>346</v>
      </c>
      <c r="E358" s="2" t="s">
        <v>262</v>
      </c>
      <c r="H358">
        <f>IF('Раздел 1'!AI28=SUM('Раздел 1'!AI29,'Раздел 1'!AI34:AI39),0,1)</f>
        <v>0</v>
      </c>
    </row>
    <row r="359" spans="1:8" x14ac:dyDescent="0.2">
      <c r="A359" t="str">
        <f t="shared" si="5"/>
        <v>0606020</v>
      </c>
      <c r="B359" s="2">
        <v>1</v>
      </c>
      <c r="C359" s="2">
        <v>347</v>
      </c>
      <c r="D359" s="2">
        <v>347</v>
      </c>
      <c r="E359" s="2" t="s">
        <v>263</v>
      </c>
      <c r="H359">
        <f>IF('Раздел 1'!AJ28=SUM('Раздел 1'!AJ29,'Раздел 1'!AJ34:AJ39),0,1)</f>
        <v>0</v>
      </c>
    </row>
    <row r="360" spans="1:8" x14ac:dyDescent="0.2">
      <c r="A360" t="str">
        <f t="shared" si="5"/>
        <v>0606020</v>
      </c>
      <c r="B360" s="2">
        <v>1</v>
      </c>
      <c r="C360" s="2">
        <v>348</v>
      </c>
      <c r="D360" s="2">
        <v>348</v>
      </c>
      <c r="E360" s="2" t="s">
        <v>264</v>
      </c>
      <c r="H360">
        <f>IF('Раздел 1'!AK28=SUM('Раздел 1'!AK29,'Раздел 1'!AK34:AK39),0,1)</f>
        <v>0</v>
      </c>
    </row>
    <row r="361" spans="1:8" x14ac:dyDescent="0.2">
      <c r="A361" t="str">
        <f t="shared" si="5"/>
        <v>0606020</v>
      </c>
      <c r="B361" s="2">
        <v>1</v>
      </c>
      <c r="C361" s="2">
        <v>349</v>
      </c>
      <c r="D361" s="2">
        <v>349</v>
      </c>
      <c r="E361" s="2" t="s">
        <v>265</v>
      </c>
      <c r="H361">
        <f>IF('Раздел 1'!AL28=SUM('Раздел 1'!AL29,'Раздел 1'!AL34:AL39),0,1)</f>
        <v>0</v>
      </c>
    </row>
    <row r="362" spans="1:8" x14ac:dyDescent="0.2">
      <c r="A362" t="str">
        <f t="shared" si="5"/>
        <v>0606020</v>
      </c>
      <c r="B362" s="2">
        <v>1</v>
      </c>
      <c r="C362" s="2">
        <v>350</v>
      </c>
      <c r="D362" s="2">
        <v>350</v>
      </c>
      <c r="E362" s="2" t="s">
        <v>266</v>
      </c>
      <c r="H362">
        <f>IF('Раздел 1'!AM28=SUM('Раздел 1'!AM29,'Раздел 1'!AM34:AM39),0,1)</f>
        <v>0</v>
      </c>
    </row>
    <row r="363" spans="1:8" x14ac:dyDescent="0.2">
      <c r="A363" t="str">
        <f t="shared" si="5"/>
        <v>0606020</v>
      </c>
      <c r="B363" s="2">
        <v>1</v>
      </c>
      <c r="C363" s="2">
        <v>351</v>
      </c>
      <c r="D363" s="2">
        <v>351</v>
      </c>
      <c r="E363" s="2" t="s">
        <v>267</v>
      </c>
      <c r="H363">
        <f>IF('Раздел 1'!AN28=SUM('Раздел 1'!AN29,'Раздел 1'!AN34:AN39),0,1)</f>
        <v>0</v>
      </c>
    </row>
    <row r="364" spans="1:8" x14ac:dyDescent="0.2">
      <c r="A364" t="str">
        <f t="shared" si="5"/>
        <v>0606020</v>
      </c>
      <c r="B364" s="2">
        <v>1</v>
      </c>
      <c r="C364" s="2">
        <v>352</v>
      </c>
      <c r="D364" s="2">
        <v>352</v>
      </c>
      <c r="E364" s="2" t="s">
        <v>268</v>
      </c>
      <c r="H364">
        <f>IF('Раздел 1'!AO28=SUM('Раздел 1'!AO29,'Раздел 1'!AO34:AO39),0,1)</f>
        <v>0</v>
      </c>
    </row>
    <row r="365" spans="1:8" x14ac:dyDescent="0.2">
      <c r="A365" t="str">
        <f t="shared" si="5"/>
        <v>0606020</v>
      </c>
      <c r="B365" s="2">
        <v>1</v>
      </c>
      <c r="C365" s="2">
        <v>353</v>
      </c>
      <c r="D365" s="2">
        <v>353</v>
      </c>
      <c r="E365" s="2" t="s">
        <v>269</v>
      </c>
      <c r="H365">
        <f>IF('Раздел 1'!AP28=SUM('Раздел 1'!AP29,'Раздел 1'!AP34:AP39),0,1)</f>
        <v>0</v>
      </c>
    </row>
    <row r="366" spans="1:8" x14ac:dyDescent="0.2">
      <c r="A366" t="str">
        <f t="shared" si="5"/>
        <v>0606020</v>
      </c>
      <c r="B366" s="2">
        <v>1</v>
      </c>
      <c r="C366" s="2">
        <v>354</v>
      </c>
      <c r="D366" s="2">
        <v>354</v>
      </c>
      <c r="E366" s="2" t="s">
        <v>270</v>
      </c>
      <c r="H366">
        <f>IF('Раздел 1'!AQ28=SUM('Раздел 1'!AQ29,'Раздел 1'!AQ34:AQ39),0,1)</f>
        <v>0</v>
      </c>
    </row>
    <row r="367" spans="1:8" x14ac:dyDescent="0.2">
      <c r="A367" t="str">
        <f t="shared" si="5"/>
        <v>0606020</v>
      </c>
      <c r="B367" s="2">
        <v>1</v>
      </c>
      <c r="C367" s="2">
        <v>355</v>
      </c>
      <c r="D367" s="2">
        <v>355</v>
      </c>
      <c r="E367" s="2" t="s">
        <v>541</v>
      </c>
      <c r="H367">
        <f>IF('Раздел 1'!AR28=SUM('Раздел 1'!AR29,'Раздел 1'!AR34:AR39),0,1)</f>
        <v>0</v>
      </c>
    </row>
    <row r="368" spans="1:8" x14ac:dyDescent="0.2">
      <c r="A368" t="str">
        <f t="shared" si="5"/>
        <v>0606020</v>
      </c>
      <c r="B368" s="2">
        <v>1</v>
      </c>
      <c r="C368" s="2">
        <v>356</v>
      </c>
      <c r="D368" s="2">
        <v>356</v>
      </c>
      <c r="E368" s="2" t="s">
        <v>542</v>
      </c>
      <c r="H368">
        <f>IF('Раздел 1'!AS28=SUM('Раздел 1'!AS29,'Раздел 1'!AS34:AS39),0,1)</f>
        <v>0</v>
      </c>
    </row>
    <row r="369" spans="1:8" x14ac:dyDescent="0.2">
      <c r="A369" t="str">
        <f t="shared" si="5"/>
        <v>0606020</v>
      </c>
      <c r="B369" s="2">
        <v>1</v>
      </c>
      <c r="C369" s="2">
        <v>357</v>
      </c>
      <c r="D369" s="2">
        <v>357</v>
      </c>
      <c r="E369" s="2" t="s">
        <v>543</v>
      </c>
      <c r="H369">
        <f>IF('Раздел 1'!AT28=SUM('Раздел 1'!AT29,'Раздел 1'!AT34:AT39),0,1)</f>
        <v>0</v>
      </c>
    </row>
    <row r="370" spans="1:8" x14ac:dyDescent="0.2">
      <c r="A370" t="str">
        <f t="shared" si="5"/>
        <v>0606020</v>
      </c>
      <c r="B370" s="2">
        <v>1</v>
      </c>
      <c r="C370" s="2">
        <v>358</v>
      </c>
      <c r="D370" s="2">
        <v>358</v>
      </c>
      <c r="E370" s="2" t="s">
        <v>425</v>
      </c>
      <c r="H370">
        <f>IF('Раздел 1'!P29=SUM('Раздел 1'!P30:P33),0,1)</f>
        <v>1</v>
      </c>
    </row>
    <row r="371" spans="1:8" x14ac:dyDescent="0.2">
      <c r="A371" t="str">
        <f t="shared" si="5"/>
        <v>0606020</v>
      </c>
      <c r="B371" s="2">
        <v>1</v>
      </c>
      <c r="C371" s="2">
        <v>359</v>
      </c>
      <c r="D371" s="2">
        <v>359</v>
      </c>
      <c r="E371" s="2" t="s">
        <v>426</v>
      </c>
      <c r="H371">
        <f>IF('Раздел 1'!Q29=SUM('Раздел 1'!Q30:Q33),0,1)</f>
        <v>0</v>
      </c>
    </row>
    <row r="372" spans="1:8" x14ac:dyDescent="0.2">
      <c r="A372" t="str">
        <f t="shared" si="5"/>
        <v>0606020</v>
      </c>
      <c r="B372" s="2">
        <v>1</v>
      </c>
      <c r="C372" s="2">
        <v>360</v>
      </c>
      <c r="D372" s="2">
        <v>360</v>
      </c>
      <c r="E372" s="2" t="s">
        <v>427</v>
      </c>
      <c r="H372">
        <f>IF('Раздел 1'!R29=SUM('Раздел 1'!R30:R33),0,1)</f>
        <v>0</v>
      </c>
    </row>
    <row r="373" spans="1:8" x14ac:dyDescent="0.2">
      <c r="A373" t="str">
        <f t="shared" si="5"/>
        <v>0606020</v>
      </c>
      <c r="B373" s="2">
        <v>1</v>
      </c>
      <c r="C373" s="2">
        <v>361</v>
      </c>
      <c r="D373" s="2">
        <v>361</v>
      </c>
      <c r="E373" s="2" t="s">
        <v>428</v>
      </c>
      <c r="H373">
        <f>IF('Раздел 1'!S29=SUM('Раздел 1'!S30:S33),0,1)</f>
        <v>1</v>
      </c>
    </row>
    <row r="374" spans="1:8" x14ac:dyDescent="0.2">
      <c r="A374" t="str">
        <f t="shared" si="5"/>
        <v>0606020</v>
      </c>
      <c r="B374" s="2">
        <v>1</v>
      </c>
      <c r="C374" s="2">
        <v>362</v>
      </c>
      <c r="D374" s="2">
        <v>362</v>
      </c>
      <c r="E374" s="2" t="s">
        <v>429</v>
      </c>
      <c r="H374">
        <f>IF('Раздел 1'!T29=SUM('Раздел 1'!T30:T33),0,1)</f>
        <v>0</v>
      </c>
    </row>
    <row r="375" spans="1:8" x14ac:dyDescent="0.2">
      <c r="A375" t="str">
        <f t="shared" si="5"/>
        <v>0606020</v>
      </c>
      <c r="B375" s="2">
        <v>1</v>
      </c>
      <c r="C375" s="2">
        <v>363</v>
      </c>
      <c r="D375" s="2">
        <v>363</v>
      </c>
      <c r="E375" s="2" t="s">
        <v>430</v>
      </c>
      <c r="H375">
        <f>IF('Раздел 1'!U29=SUM('Раздел 1'!U30:U33),0,1)</f>
        <v>0</v>
      </c>
    </row>
    <row r="376" spans="1:8" x14ac:dyDescent="0.2">
      <c r="A376" t="str">
        <f t="shared" si="5"/>
        <v>0606020</v>
      </c>
      <c r="B376" s="2">
        <v>1</v>
      </c>
      <c r="C376" s="2">
        <v>364</v>
      </c>
      <c r="D376" s="2">
        <v>364</v>
      </c>
      <c r="E376" s="2" t="s">
        <v>431</v>
      </c>
      <c r="H376">
        <f>IF('Раздел 1'!V29=SUM('Раздел 1'!V30:V33),0,1)</f>
        <v>0</v>
      </c>
    </row>
    <row r="377" spans="1:8" x14ac:dyDescent="0.2">
      <c r="A377" t="str">
        <f t="shared" si="5"/>
        <v>0606020</v>
      </c>
      <c r="B377" s="2">
        <v>1</v>
      </c>
      <c r="C377" s="2">
        <v>365</v>
      </c>
      <c r="D377" s="2">
        <v>365</v>
      </c>
      <c r="E377" s="2" t="s">
        <v>432</v>
      </c>
      <c r="H377">
        <f>IF('Раздел 1'!W29=SUM('Раздел 1'!W30:W33),0,1)</f>
        <v>0</v>
      </c>
    </row>
    <row r="378" spans="1:8" x14ac:dyDescent="0.2">
      <c r="A378" t="str">
        <f t="shared" si="5"/>
        <v>0606020</v>
      </c>
      <c r="B378" s="2">
        <v>1</v>
      </c>
      <c r="C378" s="2">
        <v>366</v>
      </c>
      <c r="D378" s="2">
        <v>366</v>
      </c>
      <c r="E378" s="2" t="s">
        <v>433</v>
      </c>
      <c r="H378">
        <f>IF('Раздел 1'!X29=SUM('Раздел 1'!X30:X33),0,1)</f>
        <v>1</v>
      </c>
    </row>
    <row r="379" spans="1:8" x14ac:dyDescent="0.2">
      <c r="A379" t="str">
        <f t="shared" si="5"/>
        <v>0606020</v>
      </c>
      <c r="B379" s="2">
        <v>1</v>
      </c>
      <c r="C379" s="2">
        <v>367</v>
      </c>
      <c r="D379" s="2">
        <v>367</v>
      </c>
      <c r="E379" s="2" t="s">
        <v>434</v>
      </c>
      <c r="H379">
        <f>IF('Раздел 1'!Y29=SUM('Раздел 1'!Y30:Y33),0,1)</f>
        <v>1</v>
      </c>
    </row>
    <row r="380" spans="1:8" x14ac:dyDescent="0.2">
      <c r="A380" t="str">
        <f t="shared" si="5"/>
        <v>0606020</v>
      </c>
      <c r="B380" s="2">
        <v>1</v>
      </c>
      <c r="C380" s="2">
        <v>368</v>
      </c>
      <c r="D380" s="2">
        <v>368</v>
      </c>
      <c r="E380" s="2" t="s">
        <v>435</v>
      </c>
      <c r="H380">
        <f>IF('Раздел 1'!Z29=SUM('Раздел 1'!Z30:Z33),0,1)</f>
        <v>1</v>
      </c>
    </row>
    <row r="381" spans="1:8" x14ac:dyDescent="0.2">
      <c r="A381" t="str">
        <f t="shared" si="5"/>
        <v>0606020</v>
      </c>
      <c r="B381" s="2">
        <v>1</v>
      </c>
      <c r="C381" s="2">
        <v>369</v>
      </c>
      <c r="D381" s="2">
        <v>369</v>
      </c>
      <c r="E381" s="2" t="s">
        <v>436</v>
      </c>
      <c r="H381">
        <f>IF('Раздел 1'!AA29=SUM('Раздел 1'!AA30:AA33),0,1)</f>
        <v>0</v>
      </c>
    </row>
    <row r="382" spans="1:8" x14ac:dyDescent="0.2">
      <c r="A382" t="str">
        <f t="shared" si="5"/>
        <v>0606020</v>
      </c>
      <c r="B382" s="2">
        <v>1</v>
      </c>
      <c r="C382" s="2">
        <v>370</v>
      </c>
      <c r="D382" s="2">
        <v>370</v>
      </c>
      <c r="E382" s="2" t="s">
        <v>437</v>
      </c>
      <c r="H382">
        <f>IF('Раздел 1'!AB29=SUM('Раздел 1'!AB30:AB33),0,1)</f>
        <v>0</v>
      </c>
    </row>
    <row r="383" spans="1:8" x14ac:dyDescent="0.2">
      <c r="A383" t="str">
        <f t="shared" si="5"/>
        <v>0606020</v>
      </c>
      <c r="B383" s="2">
        <v>1</v>
      </c>
      <c r="C383" s="2">
        <v>371</v>
      </c>
      <c r="D383" s="2">
        <v>371</v>
      </c>
      <c r="E383" s="2" t="s">
        <v>438</v>
      </c>
      <c r="H383">
        <f>IF('Раздел 1'!AC29=SUM('Раздел 1'!AC30:AC33),0,1)</f>
        <v>0</v>
      </c>
    </row>
    <row r="384" spans="1:8" x14ac:dyDescent="0.2">
      <c r="A384" t="str">
        <f t="shared" si="5"/>
        <v>0606020</v>
      </c>
      <c r="B384" s="2">
        <v>1</v>
      </c>
      <c r="C384" s="2">
        <v>372</v>
      </c>
      <c r="D384" s="2">
        <v>372</v>
      </c>
      <c r="E384" s="2" t="s">
        <v>439</v>
      </c>
      <c r="H384">
        <f>IF('Раздел 1'!AD29=SUM('Раздел 1'!AD30:AD33),0,1)</f>
        <v>0</v>
      </c>
    </row>
    <row r="385" spans="1:8" x14ac:dyDescent="0.2">
      <c r="A385" t="str">
        <f t="shared" si="5"/>
        <v>0606020</v>
      </c>
      <c r="B385" s="2">
        <v>1</v>
      </c>
      <c r="C385" s="2">
        <v>373</v>
      </c>
      <c r="D385" s="2">
        <v>373</v>
      </c>
      <c r="E385" s="2" t="s">
        <v>440</v>
      </c>
      <c r="H385">
        <f>IF('Раздел 1'!AE29=SUM('Раздел 1'!AE30:AE33),0,1)</f>
        <v>0</v>
      </c>
    </row>
    <row r="386" spans="1:8" x14ac:dyDescent="0.2">
      <c r="A386" t="str">
        <f t="shared" si="5"/>
        <v>0606020</v>
      </c>
      <c r="B386" s="2">
        <v>1</v>
      </c>
      <c r="C386" s="2">
        <v>374</v>
      </c>
      <c r="D386" s="2">
        <v>374</v>
      </c>
      <c r="E386" s="2" t="s">
        <v>441</v>
      </c>
      <c r="H386">
        <f>IF('Раздел 1'!AF29=SUM('Раздел 1'!AF30:AF33),0,1)</f>
        <v>0</v>
      </c>
    </row>
    <row r="387" spans="1:8" x14ac:dyDescent="0.2">
      <c r="A387" t="str">
        <f t="shared" si="5"/>
        <v>0606020</v>
      </c>
      <c r="B387" s="2">
        <v>1</v>
      </c>
      <c r="C387" s="2">
        <v>375</v>
      </c>
      <c r="D387" s="2">
        <v>375</v>
      </c>
      <c r="E387" s="2" t="s">
        <v>442</v>
      </c>
      <c r="H387">
        <f>IF('Раздел 1'!AG29=SUM('Раздел 1'!AG30:AG33),0,1)</f>
        <v>1</v>
      </c>
    </row>
    <row r="388" spans="1:8" x14ac:dyDescent="0.2">
      <c r="A388" t="str">
        <f t="shared" ref="A388:A400" si="6">P_3</f>
        <v>0606020</v>
      </c>
      <c r="B388" s="2">
        <v>1</v>
      </c>
      <c r="C388" s="2">
        <v>376</v>
      </c>
      <c r="D388" s="2">
        <v>376</v>
      </c>
      <c r="E388" s="2" t="s">
        <v>443</v>
      </c>
      <c r="H388">
        <f>IF('Раздел 1'!AH29=SUM('Раздел 1'!AH30:AH33),0,1)</f>
        <v>0</v>
      </c>
    </row>
    <row r="389" spans="1:8" x14ac:dyDescent="0.2">
      <c r="A389" t="str">
        <f t="shared" si="6"/>
        <v>0606020</v>
      </c>
      <c r="B389" s="2">
        <v>1</v>
      </c>
      <c r="C389" s="2">
        <v>377</v>
      </c>
      <c r="D389" s="2">
        <v>377</v>
      </c>
      <c r="E389" s="2" t="s">
        <v>444</v>
      </c>
      <c r="H389">
        <f>IF('Раздел 1'!AI29=SUM('Раздел 1'!AI30:AI33),0,1)</f>
        <v>0</v>
      </c>
    </row>
    <row r="390" spans="1:8" x14ac:dyDescent="0.2">
      <c r="A390" t="str">
        <f t="shared" si="6"/>
        <v>0606020</v>
      </c>
      <c r="B390" s="2">
        <v>1</v>
      </c>
      <c r="C390" s="2">
        <v>378</v>
      </c>
      <c r="D390" s="2">
        <v>378</v>
      </c>
      <c r="E390" s="2" t="s">
        <v>445</v>
      </c>
      <c r="H390">
        <f>IF('Раздел 1'!AJ29=SUM('Раздел 1'!AJ30:AJ33),0,1)</f>
        <v>0</v>
      </c>
    </row>
    <row r="391" spans="1:8" x14ac:dyDescent="0.2">
      <c r="A391" t="str">
        <f t="shared" si="6"/>
        <v>0606020</v>
      </c>
      <c r="B391" s="2">
        <v>1</v>
      </c>
      <c r="C391" s="2">
        <v>379</v>
      </c>
      <c r="D391" s="2">
        <v>379</v>
      </c>
      <c r="E391" s="2" t="s">
        <v>446</v>
      </c>
      <c r="H391">
        <f>IF('Раздел 1'!AK29=SUM('Раздел 1'!AK30:AK33),0,1)</f>
        <v>0</v>
      </c>
    </row>
    <row r="392" spans="1:8" x14ac:dyDescent="0.2">
      <c r="A392" t="str">
        <f t="shared" si="6"/>
        <v>0606020</v>
      </c>
      <c r="B392" s="2">
        <v>1</v>
      </c>
      <c r="C392" s="2">
        <v>380</v>
      </c>
      <c r="D392" s="2">
        <v>380</v>
      </c>
      <c r="E392" s="2" t="s">
        <v>447</v>
      </c>
      <c r="H392">
        <f>IF('Раздел 1'!AL29=SUM('Раздел 1'!AL30:AL33),0,1)</f>
        <v>0</v>
      </c>
    </row>
    <row r="393" spans="1:8" x14ac:dyDescent="0.2">
      <c r="A393" t="str">
        <f t="shared" si="6"/>
        <v>0606020</v>
      </c>
      <c r="B393" s="2">
        <v>1</v>
      </c>
      <c r="C393" s="2">
        <v>381</v>
      </c>
      <c r="D393" s="2">
        <v>381</v>
      </c>
      <c r="E393" s="2" t="s">
        <v>448</v>
      </c>
      <c r="H393">
        <f>IF('Раздел 1'!AM29=SUM('Раздел 1'!AM30:AM33),0,1)</f>
        <v>0</v>
      </c>
    </row>
    <row r="394" spans="1:8" x14ac:dyDescent="0.2">
      <c r="A394" t="str">
        <f t="shared" si="6"/>
        <v>0606020</v>
      </c>
      <c r="B394" s="2">
        <v>1</v>
      </c>
      <c r="C394" s="2">
        <v>382</v>
      </c>
      <c r="D394" s="2">
        <v>382</v>
      </c>
      <c r="E394" s="2" t="s">
        <v>449</v>
      </c>
      <c r="H394">
        <f>IF('Раздел 1'!AN29=SUM('Раздел 1'!AN30:AN33),0,1)</f>
        <v>0</v>
      </c>
    </row>
    <row r="395" spans="1:8" x14ac:dyDescent="0.2">
      <c r="A395" t="str">
        <f t="shared" si="6"/>
        <v>0606020</v>
      </c>
      <c r="B395" s="2">
        <v>1</v>
      </c>
      <c r="C395" s="2">
        <v>383</v>
      </c>
      <c r="D395" s="2">
        <v>383</v>
      </c>
      <c r="E395" s="2" t="s">
        <v>450</v>
      </c>
      <c r="H395">
        <f>IF('Раздел 1'!AO29=SUM('Раздел 1'!AO30:AO33),0,1)</f>
        <v>0</v>
      </c>
    </row>
    <row r="396" spans="1:8" x14ac:dyDescent="0.2">
      <c r="A396" t="str">
        <f t="shared" si="6"/>
        <v>0606020</v>
      </c>
      <c r="B396" s="2">
        <v>1</v>
      </c>
      <c r="C396" s="2">
        <v>384</v>
      </c>
      <c r="D396" s="2">
        <v>384</v>
      </c>
      <c r="E396" s="2" t="s">
        <v>451</v>
      </c>
      <c r="H396">
        <f>IF('Раздел 1'!AP29=SUM('Раздел 1'!AP30:AP33),0,1)</f>
        <v>0</v>
      </c>
    </row>
    <row r="397" spans="1:8" x14ac:dyDescent="0.2">
      <c r="A397" t="str">
        <f t="shared" si="6"/>
        <v>0606020</v>
      </c>
      <c r="B397" s="2">
        <v>1</v>
      </c>
      <c r="C397" s="2">
        <v>385</v>
      </c>
      <c r="D397" s="2">
        <v>385</v>
      </c>
      <c r="E397" s="2" t="s">
        <v>452</v>
      </c>
      <c r="H397">
        <f>IF('Раздел 1'!AQ29=SUM('Раздел 1'!AQ30:AQ33),0,1)</f>
        <v>0</v>
      </c>
    </row>
    <row r="398" spans="1:8" x14ac:dyDescent="0.2">
      <c r="A398" t="str">
        <f t="shared" si="6"/>
        <v>0606020</v>
      </c>
      <c r="B398" s="2">
        <v>1</v>
      </c>
      <c r="C398" s="2">
        <v>386</v>
      </c>
      <c r="D398" s="2">
        <v>386</v>
      </c>
      <c r="E398" s="2" t="s">
        <v>544</v>
      </c>
      <c r="H398">
        <f>IF('Раздел 1'!AR29=SUM('Раздел 1'!AR30:AR33),0,1)</f>
        <v>0</v>
      </c>
    </row>
    <row r="399" spans="1:8" x14ac:dyDescent="0.2">
      <c r="A399" t="str">
        <f t="shared" si="6"/>
        <v>0606020</v>
      </c>
      <c r="B399" s="2">
        <v>1</v>
      </c>
      <c r="C399" s="2">
        <v>387</v>
      </c>
      <c r="D399" s="2">
        <v>387</v>
      </c>
      <c r="E399" s="2" t="s">
        <v>545</v>
      </c>
      <c r="H399">
        <f>IF('Раздел 1'!AS29=SUM('Раздел 1'!AS30:AS33),0,1)</f>
        <v>0</v>
      </c>
    </row>
    <row r="400" spans="1:8" x14ac:dyDescent="0.2">
      <c r="A400" t="str">
        <f t="shared" si="6"/>
        <v>0606020</v>
      </c>
      <c r="B400" s="2">
        <v>1</v>
      </c>
      <c r="C400" s="2">
        <v>388</v>
      </c>
      <c r="D400" s="2">
        <v>388</v>
      </c>
      <c r="E400" s="2" t="s">
        <v>546</v>
      </c>
      <c r="H400">
        <f>IF('Раздел 1'!AT29=SUM('Раздел 1'!AT30:AT33),0,1)</f>
        <v>0</v>
      </c>
    </row>
    <row r="401" spans="1:8" x14ac:dyDescent="0.2">
      <c r="A401" s="31" t="str">
        <f t="shared" ref="A401:A412" si="7">P_3</f>
        <v>0606020</v>
      </c>
      <c r="B401" s="31">
        <v>2</v>
      </c>
      <c r="C401" s="31">
        <v>0</v>
      </c>
      <c r="D401" s="31">
        <v>0</v>
      </c>
      <c r="E401" s="31" t="str">
        <f>CONCATENATE("Количество ошибок в разделе Справка: ",H401)</f>
        <v>Количество ошибок в разделе Справка: 3</v>
      </c>
      <c r="F401" s="31"/>
      <c r="G401" s="31"/>
      <c r="H401" s="31">
        <f>SUM(H402:H412)</f>
        <v>3</v>
      </c>
    </row>
    <row r="402" spans="1:8" x14ac:dyDescent="0.2">
      <c r="A402" t="str">
        <f t="shared" si="7"/>
        <v>0606020</v>
      </c>
      <c r="B402" s="2">
        <v>2</v>
      </c>
      <c r="C402" s="2">
        <v>1</v>
      </c>
      <c r="D402" s="2">
        <v>1</v>
      </c>
      <c r="E402" s="2" t="s">
        <v>271</v>
      </c>
      <c r="H402">
        <f>IF('Раздел 1'!P42=SUM('Раздел 1'!P44:P45),0,1)</f>
        <v>1</v>
      </c>
    </row>
    <row r="403" spans="1:8" x14ac:dyDescent="0.2">
      <c r="A403" t="str">
        <f t="shared" si="7"/>
        <v>0606020</v>
      </c>
      <c r="B403" s="2">
        <v>2</v>
      </c>
      <c r="C403" s="2">
        <v>2</v>
      </c>
      <c r="D403" s="2">
        <v>2</v>
      </c>
      <c r="E403" s="2" t="s">
        <v>272</v>
      </c>
      <c r="H403">
        <f>IF('Раздел 1'!P42&gt;='Раздел 1'!P43,0,1)</f>
        <v>0</v>
      </c>
    </row>
    <row r="404" spans="1:8" x14ac:dyDescent="0.2">
      <c r="A404" t="str">
        <f t="shared" si="7"/>
        <v>0606020</v>
      </c>
      <c r="B404" s="2">
        <v>2</v>
      </c>
      <c r="C404" s="2">
        <v>3</v>
      </c>
      <c r="D404" s="2">
        <v>3</v>
      </c>
      <c r="E404" s="2" t="s">
        <v>418</v>
      </c>
      <c r="H404">
        <f>IF('Раздел 1'!P46&lt;='Раздел 1'!Q34,0,1)</f>
        <v>1</v>
      </c>
    </row>
    <row r="405" spans="1:8" x14ac:dyDescent="0.2">
      <c r="A405" t="str">
        <f t="shared" si="7"/>
        <v>0606020</v>
      </c>
      <c r="B405" s="2">
        <v>2</v>
      </c>
      <c r="C405" s="2">
        <v>4</v>
      </c>
      <c r="D405" s="2">
        <v>4</v>
      </c>
      <c r="E405" s="2" t="s">
        <v>273</v>
      </c>
      <c r="H405">
        <f>IF('Раздел 1'!P46&gt;='Раздел 1'!P47,0,1)</f>
        <v>1</v>
      </c>
    </row>
    <row r="406" spans="1:8" x14ac:dyDescent="0.2">
      <c r="A406" t="str">
        <f t="shared" si="7"/>
        <v>0606020</v>
      </c>
      <c r="B406" s="2">
        <v>2</v>
      </c>
      <c r="C406" s="2">
        <v>5</v>
      </c>
      <c r="D406" s="2">
        <v>5</v>
      </c>
      <c r="E406" s="2" t="s">
        <v>274</v>
      </c>
      <c r="H406">
        <f>IF('Раздел 1'!P48&gt;='Раздел 1'!P49,0,1)</f>
        <v>0</v>
      </c>
    </row>
    <row r="407" spans="1:8" x14ac:dyDescent="0.2">
      <c r="A407" t="str">
        <f t="shared" si="7"/>
        <v>0606020</v>
      </c>
      <c r="B407" s="2">
        <v>2</v>
      </c>
      <c r="C407" s="2">
        <v>6</v>
      </c>
      <c r="D407" s="2">
        <v>6</v>
      </c>
      <c r="E407" s="2" t="s">
        <v>419</v>
      </c>
      <c r="H407">
        <f>IF('Раздел 1'!P50&lt;='Раздел 1'!Q21,0,1)</f>
        <v>0</v>
      </c>
    </row>
    <row r="408" spans="1:8" x14ac:dyDescent="0.2">
      <c r="A408" t="str">
        <f t="shared" si="7"/>
        <v>0606020</v>
      </c>
      <c r="B408" s="2">
        <v>2</v>
      </c>
      <c r="C408" s="2">
        <v>7</v>
      </c>
      <c r="D408" s="2">
        <v>7</v>
      </c>
      <c r="E408" s="2" t="s">
        <v>420</v>
      </c>
      <c r="H408">
        <f>IF('Раздел 1'!P50&gt;='Раздел 1'!P51,0,1)</f>
        <v>0</v>
      </c>
    </row>
    <row r="409" spans="1:8" x14ac:dyDescent="0.2">
      <c r="A409" t="str">
        <f t="shared" si="7"/>
        <v>0606020</v>
      </c>
      <c r="B409" s="2">
        <v>2</v>
      </c>
      <c r="C409" s="2">
        <v>8</v>
      </c>
      <c r="D409" s="2">
        <v>8</v>
      </c>
      <c r="E409" s="2" t="s">
        <v>421</v>
      </c>
      <c r="H409">
        <f>IF('Раздел 1'!P50&gt;='Раздел 1'!P52,0,1)</f>
        <v>0</v>
      </c>
    </row>
    <row r="410" spans="1:8" x14ac:dyDescent="0.2">
      <c r="A410" t="str">
        <f t="shared" si="7"/>
        <v>0606020</v>
      </c>
      <c r="B410" s="2">
        <v>2</v>
      </c>
      <c r="C410" s="2">
        <v>9</v>
      </c>
      <c r="D410" s="2">
        <v>9</v>
      </c>
      <c r="E410" s="2" t="s">
        <v>422</v>
      </c>
      <c r="H410">
        <f>IF('Раздел 1'!P53&lt;='Раздел 1'!Y21,0,1)</f>
        <v>0</v>
      </c>
    </row>
    <row r="411" spans="1:8" x14ac:dyDescent="0.2">
      <c r="A411" t="str">
        <f t="shared" si="7"/>
        <v>0606020</v>
      </c>
      <c r="B411" s="2">
        <v>2</v>
      </c>
      <c r="C411" s="2">
        <v>10</v>
      </c>
      <c r="D411" s="2">
        <v>10</v>
      </c>
      <c r="E411" s="2" t="s">
        <v>423</v>
      </c>
      <c r="H411">
        <f>IF('Раздел 1'!P53&gt;='Раздел 1'!P54,0,1)</f>
        <v>0</v>
      </c>
    </row>
    <row r="412" spans="1:8" x14ac:dyDescent="0.2">
      <c r="A412" t="str">
        <f t="shared" si="7"/>
        <v>0606020</v>
      </c>
      <c r="B412" s="2">
        <v>2</v>
      </c>
      <c r="C412" s="2">
        <v>11</v>
      </c>
      <c r="D412" s="2">
        <v>11</v>
      </c>
      <c r="E412" s="2" t="s">
        <v>424</v>
      </c>
      <c r="H412">
        <f>IF('Раздел 1'!P53&gt;='Раздел 1'!P55,0,1)</f>
        <v>0</v>
      </c>
    </row>
    <row r="413" spans="1:8" x14ac:dyDescent="0.2">
      <c r="A413" s="34" t="s">
        <v>275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20</vt:i4>
      </vt:variant>
    </vt:vector>
  </HeadingPairs>
  <TitlesOfParts>
    <vt:vector size="25" baseType="lpstr">
      <vt:lpstr>Титульный лист</vt:lpstr>
      <vt:lpstr>Раздел 1</vt:lpstr>
      <vt:lpstr>Справка 1</vt:lpstr>
      <vt:lpstr>Флак</vt:lpstr>
      <vt:lpstr>Spravochnik</vt:lpstr>
      <vt:lpstr>Data_Adr</vt:lpstr>
      <vt:lpstr>data_r_1</vt:lpstr>
      <vt:lpstr>data_r_2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razdel_01</vt:lpstr>
      <vt:lpstr>razdel_02</vt:lpstr>
      <vt:lpstr>T_Check</vt:lpstr>
      <vt:lpstr>Verificationcheck</vt:lpstr>
      <vt:lpstr>year</vt:lpstr>
      <vt:lpstr>'Раздел 1'!Заголовки_для_печати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ПРИЕМНАЯ</dc:creator>
  <cp:lastModifiedBy>ПРИЕМНАЯ</cp:lastModifiedBy>
  <cp:lastPrinted>2014-02-01T05:43:26Z</cp:lastPrinted>
  <dcterms:created xsi:type="dcterms:W3CDTF">2009-11-09T12:47:12Z</dcterms:created>
  <dcterms:modified xsi:type="dcterms:W3CDTF">2014-02-01T05:44:57Z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10.01.001.44.24.318</vt:lpwstr>
  </property>
</Properties>
</file>